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ser\Desktop\CONSULTORIA - TRABAJO DE GRADO SG-SST PEDRO RODRIGUEZ DIAZ\Apéndices\Apéndice A. Evaluación de Estándares Mínimos\"/>
    </mc:Choice>
  </mc:AlternateContent>
  <xr:revisionPtr revIDLastSave="0" documentId="13_ncr:1_{E73453FA-F603-4E0E-9D86-969D47248C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a de valores" sheetId="1" r:id="rId1"/>
    <sheet name="Evidencias de Cumplimiento" sheetId="4" r:id="rId2"/>
    <sheet name="Extrapolación de datos" sheetId="5" r:id="rId3"/>
    <sheet name="Gráfico Ciclo PHVA" sheetId="2" r:id="rId4"/>
    <sheet name="Gráfico por Estándar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5" l="1"/>
  <c r="K13" i="5"/>
  <c r="J13" i="5"/>
  <c r="I13" i="5"/>
  <c r="H13" i="5"/>
  <c r="G13" i="5"/>
  <c r="I9" i="5"/>
  <c r="G7" i="5"/>
  <c r="E23" i="5"/>
  <c r="D23" i="5"/>
  <c r="J3" i="5" s="1"/>
  <c r="I7" i="5" s="1"/>
  <c r="C23" i="5"/>
  <c r="I3" i="5" s="1"/>
  <c r="H7" i="5" s="1"/>
  <c r="H79" i="1"/>
  <c r="N4" i="3"/>
  <c r="M4" i="3"/>
  <c r="L4" i="3"/>
  <c r="K4" i="3"/>
  <c r="I4" i="3"/>
  <c r="G4" i="3"/>
  <c r="E4" i="3"/>
  <c r="C4" i="3"/>
  <c r="A4" i="3"/>
  <c r="K68" i="1" l="1"/>
  <c r="H4" i="2" s="1"/>
  <c r="G68" i="1"/>
  <c r="G4" i="2" s="1"/>
  <c r="K64" i="1"/>
  <c r="F4" i="2" s="1"/>
  <c r="G64" i="1"/>
  <c r="E4" i="2" s="1"/>
  <c r="K62" i="1"/>
  <c r="J4" i="3" s="1"/>
  <c r="G62" i="1"/>
  <c r="K56" i="1"/>
  <c r="G56" i="1"/>
  <c r="K52" i="1"/>
  <c r="G52" i="1"/>
  <c r="G46" i="1"/>
  <c r="K43" i="1"/>
  <c r="G43" i="1"/>
  <c r="H72" i="1"/>
  <c r="G34" i="1"/>
  <c r="G23" i="1"/>
  <c r="G20" i="1"/>
  <c r="G12" i="1"/>
  <c r="H4" i="3" l="1"/>
  <c r="C4" i="2"/>
  <c r="G72" i="1"/>
  <c r="A4" i="2"/>
  <c r="K23" i="1"/>
  <c r="D4" i="3" s="1"/>
  <c r="K34" i="1"/>
  <c r="K12" i="1"/>
  <c r="K20" i="1"/>
  <c r="I72" i="1"/>
  <c r="K46" i="1"/>
  <c r="J72" i="1"/>
  <c r="F4" i="3" l="1"/>
  <c r="D4" i="2"/>
  <c r="B4" i="3"/>
  <c r="B4" i="2"/>
  <c r="K72" i="1"/>
</calcChain>
</file>

<file path=xl/sharedStrings.xml><?xml version="1.0" encoding="utf-8"?>
<sst xmlns="http://schemas.openxmlformats.org/spreadsheetml/2006/main" count="373" uniqueCount="189">
  <si>
    <t>TABLA DE VALORES Y CALIFICACIÓN</t>
  </si>
  <si>
    <t>CICLO</t>
  </si>
  <si>
    <t>ESTÁNDAR</t>
  </si>
  <si>
    <t>ÌTEM DEL ESTÁNDAR</t>
  </si>
  <si>
    <t>VALOR</t>
  </si>
  <si>
    <t>PESO PORCENTUAL</t>
  </si>
  <si>
    <t>PUNTAJE POSIBLE</t>
  </si>
  <si>
    <t>CALIFICACION DE LA EMPRESA O CONTRATANTE</t>
  </si>
  <si>
    <t>CUMPLE TOTALMENTE</t>
  </si>
  <si>
    <t>NO CUMPLE</t>
  </si>
  <si>
    <t>NO APLICA</t>
  </si>
  <si>
    <t>I. PLANEAR</t>
  </si>
  <si>
    <t>RECURSOS (10%)</t>
  </si>
  <si>
    <t>Recursos financieros, técnicos humanos y de otra índole requeridos para coordinar y desarrollar el Sistema de Gestion de la Seguridad y Salud en el Trabajo (SG-SST) (4 %)</t>
  </si>
  <si>
    <t>1.1.1. Responsable del Sistema de Gestión de Seguridad y Salud en el Trabajo SG-SST</t>
  </si>
  <si>
    <t>1.1.2 Responsabilidades en el Sistema de Gestión de Seguridad y Salud en el Trabajo – SG-SST</t>
  </si>
  <si>
    <t>1.1.3 Asignación de recursos para el Sistema de Gestión en Seguridad y Salud en el Trabajo – SG-SST</t>
  </si>
  <si>
    <t>1.1.4 Afiliación al Sistema General de Riesgos Laborales</t>
  </si>
  <si>
    <t>1.1.5 Identificacion de trabajadores de alto riesgo y cotizacion de pension especial</t>
  </si>
  <si>
    <t>1.1.6 Conformación COPASST</t>
  </si>
  <si>
    <t>1.1.7 Capacitación COPASST</t>
  </si>
  <si>
    <t>1.1.8 Conformación Comité de Convivencia</t>
  </si>
  <si>
    <t>Capacitación en el Sistema de Gestión de Seguridad y Salud en el Trabajo (6 %)</t>
  </si>
  <si>
    <t>1.2.1 Programa Capacitación promoción y prevención PYP</t>
  </si>
  <si>
    <t>1.2.2 Inducción y Reinducción en Sistema de Gestión de Seguridad y Salud en el Trabajo SG-SST, actividades de Promoción y Prevención PyP</t>
  </si>
  <si>
    <t>1.2.3 Responsables del Sistema de Gestión de Seguridad y Salud en el Trabajo SG-SST con curso virtual de 50 horas</t>
  </si>
  <si>
    <t>Política de Seguridad y Salud en el Trabajo (1%)</t>
  </si>
  <si>
    <t>2.1.1 Política del Sistema de Gestión de Seguridad y Salud en el Trabajo SG-SST firmada, fechada y comunicada al COPASST</t>
  </si>
  <si>
    <t>Objetivos del Sistema de Gestión de la Seguridad y la Salud en el Trabajo SG-SST (1%)</t>
  </si>
  <si>
    <t>2.2.1 Objetivos definidos, claros, medibles, cuantificables, con metas, documentados, revisados del SG-SST</t>
  </si>
  <si>
    <t>Evaluación inicial del SG-SST (1%)</t>
  </si>
  <si>
    <t>2.3.1 Evaluación e identificación de prioridades</t>
  </si>
  <si>
    <t>Plan Anual de Trabajo (2%)</t>
  </si>
  <si>
    <t>2.4.1 Plan que identifica objetivos, metas, responsabilidad, recursos con cronograma y firmado</t>
  </si>
  <si>
    <t>Conservación de la documentación (2%)</t>
  </si>
  <si>
    <t>2.5.1 Archivo o retención documental del Sistema de Gestión en Seguridad y Salud en el Trabajo SG-SST</t>
  </si>
  <si>
    <t>Rendición de cuentas (1%)</t>
  </si>
  <si>
    <t>2.6.1 Rendición sobre el desempeño</t>
  </si>
  <si>
    <t>Normatividad nacional vigente y aplicable en materia de seguridad y salud en el trabajo (2%)</t>
  </si>
  <si>
    <t>2.7.1 Matriz legal</t>
  </si>
  <si>
    <t>Comunicación (1%)</t>
  </si>
  <si>
    <t>2.8.1 Mecanismos de comunicación, auto reporte en Sistema de Gestión de Seguridad y Salud en el Trabajo SG-SST</t>
  </si>
  <si>
    <t>Adquisiciones (1%)</t>
  </si>
  <si>
    <t>2.9.1 Identificación, evaluación, para adquisición de productos y servicios en Sistema de Gestión de Seguridad y Salud en el Trabajo SG-SST</t>
  </si>
  <si>
    <t>Contratación (2%)</t>
  </si>
  <si>
    <t>2.10.1 Evaluación y selección de proveedores y contratistas</t>
  </si>
  <si>
    <t>Gestión del cambio (1%)</t>
  </si>
  <si>
    <t>2.11.1 Evaluación del impacto de cambios internos y externos en el Sistema de Gestión de Seguridad y Salud en el Trabajo SG-SST</t>
  </si>
  <si>
    <t>II. HACER</t>
  </si>
  <si>
    <t>GESTIÓN DE LA SALUD (20%)</t>
  </si>
  <si>
    <t>Condiciones de salud en el trabajo (9%)</t>
  </si>
  <si>
    <t>3.1.2 Actividades de Promoción y Prevención en Salud</t>
  </si>
  <si>
    <t>3.1.3 Información al médico de los perfiles de cargo</t>
  </si>
  <si>
    <t>3.1.4 Realización de los evaluaciones médicas ocupacionales: Peligros- Periodicidad Comunicación al Trabajador</t>
  </si>
  <si>
    <t>3.1.5 Custodia de Historias Clínicas</t>
  </si>
  <si>
    <t>3.1.6 Restricciones y recomendaciones médico laborales</t>
  </si>
  <si>
    <t>3.1.7 Estilos de vida y entornos saludables (controles tabaquismo, alcoholismo, farmacodependencia y otros)</t>
  </si>
  <si>
    <t>3.1.8 Agua potable, servicios sanitarios y disposición de basuras</t>
  </si>
  <si>
    <t>3.1.9 Eliminación adecuada de residuos sólidos, líquidos o gaseosos</t>
  </si>
  <si>
    <t>Registro, reporte e investigación de las enfermedades laborales, los incidentes y accidentes del trabajo (5%)</t>
  </si>
  <si>
    <t>3.2.1 Reporte de los accidentes de trabajo y enfermedad laboral a la ARL, EPS y Dirección Territorial del Ministerio de Trabajo</t>
  </si>
  <si>
    <t>3.2.2 Investigación de  Incidentes, Accidentes y Enfermedades Laborales</t>
  </si>
  <si>
    <t>3.2.3 Registro y análisis estadístico de Accidentes y Enfermedades Laborales</t>
  </si>
  <si>
    <t>Mecanismos de vigilancia de las condiciones de salud de los trabajadores (6%)</t>
  </si>
  <si>
    <t>3.3.1 Medición de la frecuencia de la accidentalidad</t>
  </si>
  <si>
    <t>3.3.2 Medición de la severidad de la accientalidad</t>
  </si>
  <si>
    <t>3.3.3 Medición de la mortalidad por accidentes de trabajo</t>
  </si>
  <si>
    <t>3.3.4 Medición de la prevalencia de Enfermedad Laboral</t>
  </si>
  <si>
    <t>3.3.5 Medición de la incidencia de Enfermedad Laboral</t>
  </si>
  <si>
    <t>3.3.6 Medición del ausentismo por causa medica</t>
  </si>
  <si>
    <t>GESTIÓN DE PELIGROS Y RIESGOS (30%)</t>
  </si>
  <si>
    <t>Identificación de peligros, evaluación y valoración de riesgos (15%)</t>
  </si>
  <si>
    <t>4.1.1 Metodología para la identificación de peligros, evaluación y valoración de los riesgos</t>
  </si>
  <si>
    <t>4.1.2 Identificación de peligros con participación de todos los niveles de la empresa</t>
  </si>
  <si>
    <t>4.1.3 Identificación de sustancias catalogadas como carcinogenas o con toxicidad aguda.</t>
  </si>
  <si>
    <t>4.1.4 Realización mediciones ambientales, químicos, físicos y biológicos</t>
  </si>
  <si>
    <t>Medidas de prevención y control para intervenir los peligros/riesgos (15%)</t>
  </si>
  <si>
    <t>4.2.1 Implementacion de medidas de prevención y control frente a peligros/riesgos identificados</t>
  </si>
  <si>
    <t>4.2.2 Verifiacacion de aplicación de medidas de prevencion y control por parte de los trabajadores</t>
  </si>
  <si>
    <t>4.2.3 Elaboracion de procedimientos, instructivos, fichas, protocolos</t>
  </si>
  <si>
    <t>4.2.4 Realizacion de Inspecciones a instalaciones, maquinaria o  equipos con participacion del COPASST.</t>
  </si>
  <si>
    <t>4.2.5 Mantenimiento periódico de instalaciones, equipos, máquinas, herramientas</t>
  </si>
  <si>
    <t>4.2.6 Entrega de Elementos de Protección Persona EPP, se verifica con contratistas y subcontratistas</t>
  </si>
  <si>
    <t>Plan de prevención, preparación y respuesta ante emergencias (10%)</t>
  </si>
  <si>
    <t>5.1.1 Se cuenta con el Plan de Prevención,  Preparación y respuesta  ante emergencias</t>
  </si>
  <si>
    <t>5.1.2 Brigada de prevención conformada, capacitada y dotada</t>
  </si>
  <si>
    <t>III. VERIFICAR</t>
  </si>
  <si>
    <t>VERIFICACIÓN DEL SG-SST (5%)</t>
  </si>
  <si>
    <t>Gestión y resultados del SG-SST (5%)</t>
  </si>
  <si>
    <t>6.1.1 Definicion de Indicadores del SG-SST de acuerdo condiciones de la empresa</t>
  </si>
  <si>
    <t>6.1.2 Las empresa adelanta auditoría por lo menos una vez al año</t>
  </si>
  <si>
    <t>6.1.3 Revisión anual de la alta dirección, resultados de la auditoría</t>
  </si>
  <si>
    <t>6.1.4 Planificacion auditorias con el COPASST</t>
  </si>
  <si>
    <t>IV. ACTUAR</t>
  </si>
  <si>
    <t>MEJORAMIENTO (10%)</t>
  </si>
  <si>
    <t>Acciones preventivas y correctivas con base en los resultados del SG-SST (10%)</t>
  </si>
  <si>
    <t>7.1.1 Definicion de acciones preventivas y correctivas con base en resultados del SG-SST</t>
  </si>
  <si>
    <t>7.1.2 Acciones de mejora conforme a revision de la alta direccion</t>
  </si>
  <si>
    <t>7.1.3 Acciones de mejora con base en investigaciones de accidentes de trabajo y enfermedades laborales</t>
  </si>
  <si>
    <t>7.1.4 Elaboracion Plan de mejoramiento, implementacin de medidas y acciones correctivas solicitadas por autoridades y ARL</t>
  </si>
  <si>
    <t>TOTALES</t>
  </si>
  <si>
    <t>Cuando se cumple con el ítem del estándar la calificación será la máxima del respectivo ítem, de lo contrario su calificación será igual a cero (0).</t>
  </si>
  <si>
    <t>Si el estándar No Aplica, se deberá justificar la situación y se calificará con el porcentaje máximo del ítem indicado para cada estándar. En caso de no justificarse, la calificación el estándar será igual a cero (0)</t>
  </si>
  <si>
    <t>El presente formulario es documento público, no se debe consignar hecho o manifestaciones falsas y está sujeto a las sanciones establecidas en los artículos 288 y 294 de la Ley 599 de 2000 (Código Penal Colombiano)</t>
  </si>
  <si>
    <t>FIRMA DEL EMPLEADOR O CONTRATANTE                                                                                                                                                                  FIRMA DEL RESPONSABLE DE LA EJECUCIÓN DEL SG-SST</t>
  </si>
  <si>
    <t>EL NIVEL DE SU EVALUACIÓN ES:</t>
  </si>
  <si>
    <t xml:space="preserve">HACER </t>
  </si>
  <si>
    <t xml:space="preserve">VERIFICAR </t>
  </si>
  <si>
    <t>ACTUAR</t>
  </si>
  <si>
    <t>Total</t>
  </si>
  <si>
    <t>Calificación</t>
  </si>
  <si>
    <t>GRÁFICO CICLO PHVA</t>
  </si>
  <si>
    <t>GRÁFICO POR ESTÁNDAR</t>
  </si>
  <si>
    <t>RECURSOS</t>
  </si>
  <si>
    <t>GESTIÓN DE LA SALUD</t>
  </si>
  <si>
    <t>GESTIÓN DE PELIGROS Y RIESGOS</t>
  </si>
  <si>
    <t>GESTIÓN DE AMENAZAS</t>
  </si>
  <si>
    <t>GESTIÓN INTEGRAL DEL SISTEMA DE GESTIÓN DE LA SEGURIDAD Y LA SALUD EN EL TRABAJO</t>
  </si>
  <si>
    <t>GESTIÓN DE AMENAZAS (10%)</t>
  </si>
  <si>
    <t>GESTIÓN INTEGRAL DEL SISTEMA DE GESTIÓN DE LA SEGURIDAD Y LA SALUD EN EL TRABAJO (15%)</t>
  </si>
  <si>
    <t>VERIFICACIÓN DEL SG-SST</t>
  </si>
  <si>
    <t>MEJORAMIENTO</t>
  </si>
  <si>
    <t>TOTAL</t>
  </si>
  <si>
    <t>CALIFICACIÓN</t>
  </si>
  <si>
    <t>OBSERVACIONES</t>
  </si>
  <si>
    <t>No cuenta con personal contratado para Responsable de SG-SST</t>
  </si>
  <si>
    <t>No se evidencia, ni establecen asignación de recursos para el SG-SST</t>
  </si>
  <si>
    <t>Se evidencian planillas de pago de aportes al sistema general de riesgos laborales</t>
  </si>
  <si>
    <t>No se evidencia conformación del COPASST</t>
  </si>
  <si>
    <t>No se evidencia conformación del Comité de Convivencia</t>
  </si>
  <si>
    <t>No se ha establecido política de SG-SST por parte de la entidad</t>
  </si>
  <si>
    <t>No se evidencia plan de objetivos, metas, responsabilidad, recursos y cronograma</t>
  </si>
  <si>
    <t>No se evidencia archivo documental de SG-SST</t>
  </si>
  <si>
    <t>3.1.1 Descripcion sociodemográfica. Diagnóstico de Condiciones de Salud</t>
  </si>
  <si>
    <t>No se realiza, ni se evidencia perfiles sociodemográfico y diagnóstico de condiciones de salud</t>
  </si>
  <si>
    <t>No se evidencia, ni se realizan actividades de promoción y prevención en salud</t>
  </si>
  <si>
    <t>No se evidencia realización de los evaluaciones médicas ocupacionales</t>
  </si>
  <si>
    <t>No se evidencia, ni se registran restricciones y recomendaciones médico laborales</t>
  </si>
  <si>
    <t>No se han reportado accidentes de trabajo o enfermedad laboral a la ARL, EPS y Dirección Territorial del Ministerio de Trabajo</t>
  </si>
  <si>
    <t>No se realizan, ni se tiene evidencia registrada de investigaciones de incidentes, accidentes y enfermedades laborales</t>
  </si>
  <si>
    <t>No se evidencia identificación de peligros por parte de la organización</t>
  </si>
  <si>
    <t>No se evidencia reportes de mantenimientos de instalaciones, equipo, máquinas, herramientas</t>
  </si>
  <si>
    <t>No se evidencia registro de entrega de elementos de protección personal</t>
  </si>
  <si>
    <t>No se cuenta con el plan de prevención, preparación y respuesta ante emergencias</t>
  </si>
  <si>
    <t>No se cuenta con brigada de prevención conformada, capacitada y dotada</t>
  </si>
  <si>
    <t>No se realiza, ni se evidencia revisión anual de la alta dirección, ni auditorias</t>
  </si>
  <si>
    <t>ESTÁNDAR DE CUMPLIMIENTO</t>
  </si>
  <si>
    <t>EVIDENCIA</t>
  </si>
  <si>
    <t>Documento soporte de asignación de recursos.</t>
  </si>
  <si>
    <t>Soportes de afiliación y pago correspondiente</t>
  </si>
  <si>
    <t>Acta de conformación COPASST, actas reuniones e informes</t>
  </si>
  <si>
    <t>Acta de conformación CCL, actas reuniones e informes</t>
  </si>
  <si>
    <t>Programa de capacitación y soportes de ejecución, planillas de participación de los trabajadores</t>
  </si>
  <si>
    <t>Política escrita, firmada y soportes de divulgación</t>
  </si>
  <si>
    <t>Plan Anual de Trabajo firmado por empleador (objetivos, metas, responsabilidades, recursos y cronograma anual)</t>
  </si>
  <si>
    <t xml:space="preserve">Archivo con documentos soportes de acuerdo a la normatividad vigente (Política en SST, identificación de peligros, exámenes medicos ocupacionales, plan de emergencias, evidencias del COPASST, afiliación a seguridad social, comunicaciones de trabajadores, ARL o autoridades en riesgos laborales) </t>
  </si>
  <si>
    <t>Perfiles sociodemográficos y diagnóstico de condiciones de salud de los trabajadores</t>
  </si>
  <si>
    <t>Evidencias de la definición y ejecución de las actividades de medicina del trabajo, promoción y prevención de conformidad con las prioridades de los resultados de las condiciones de salud de los trabajadores</t>
  </si>
  <si>
    <t xml:space="preserve">Conceptos emitidos por el médico evaluador (recomendaciones y restricciones laborales) </t>
  </si>
  <si>
    <t>Recomendaciones emitidas por la EPS, ARL y soportes de la empresa frente a las mismas</t>
  </si>
  <si>
    <t>Reportes de accidentes y enfermedades laborales (FURAT y FUREL) a las ARL y EPS (2 días habiles siguiente al evento o diagnóstico de la enfermedad)</t>
  </si>
  <si>
    <t>Investigaciones de accidentes de trabajo o enfermedades laborales con la participación del COPASST</t>
  </si>
  <si>
    <t>Documento de identificación de riesgos y valoración de riesgos y evidencias de medidas de control implementadas</t>
  </si>
  <si>
    <t>Documentos soportes de reportes de mantenimientos de instalaciones, equipos, maquinas y herramientas (cronograma de mantenientos)</t>
  </si>
  <si>
    <t>Documento soporte de entrega de EPP y ejecución de las capacitaciones</t>
  </si>
  <si>
    <t>Plan de prenvención, preparación y respuesta ante emergencias y evidencias de divulgación</t>
  </si>
  <si>
    <t>Documento de conformación de la brigada de prevención, preparación y repuesta ante emergencias, soportes de capacitación y entrega de dotación</t>
  </si>
  <si>
    <t>Documento soporte de revisión por la alta dirección de los resultados del SG-SST</t>
  </si>
  <si>
    <t>EVALUACIÓN DE ESTÁNDARES MÍNIMOS SG-SST
EMPRESA PEDRO RODRIGUEZ S. EN C.S.</t>
  </si>
  <si>
    <t>MARCO MARTINEZ Y CLAUDIA RODRIGUEZ</t>
  </si>
  <si>
    <t>No se cuenta con programa de capacitación de P y P</t>
  </si>
  <si>
    <t>1.2.1 Programa Capacitación promoción y prevención P Y P</t>
  </si>
  <si>
    <t>N/A</t>
  </si>
  <si>
    <t xml:space="preserve">Contratar una persona con el perfil de Tecnólogo en SST con licencia vigente en SST, (2) años de experiencia certificada, curso de capacitación virtual de (50) horas.
Profesional en SST y Profesional con posgrado en SST, licencia vigente en SST y capacitación virtual de (50) horas. </t>
  </si>
  <si>
    <t>VALOR DE ITEMS</t>
  </si>
  <si>
    <t>CUMPLE</t>
  </si>
  <si>
    <t>ITEMS</t>
  </si>
  <si>
    <t>Cumple</t>
  </si>
  <si>
    <t xml:space="preserve">No. Items aplicables </t>
  </si>
  <si>
    <t>Items en Cumplimiento</t>
  </si>
  <si>
    <t>VALORACIÓN TOTAL</t>
  </si>
  <si>
    <t>ESTANDARES</t>
  </si>
  <si>
    <t>HACER</t>
  </si>
  <si>
    <t>VERIFICAR</t>
  </si>
  <si>
    <t>CRITICO</t>
  </si>
  <si>
    <t>EXTRAPOLACIÓN</t>
  </si>
  <si>
    <t>CUMPLIMIENTO REAL (%)</t>
  </si>
  <si>
    <t>Valoración Total 21 Items</t>
  </si>
  <si>
    <t>PLANIFICAR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</si>
</sst>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8.5"/>
      <name val="Arial"/>
      <family val="2"/>
    </font>
    <font>
      <b/>
      <sz val="8.5"/>
      <color theme="0"/>
      <name val="Arial"/>
      <family val="2"/>
    </font>
    <font>
      <b/>
      <sz val="8.5"/>
      <color theme="0"/>
      <name val="Calibri"/>
      <family val="2"/>
      <scheme val="minor"/>
    </font>
    <font>
      <b/>
      <sz val="8.5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.5"/>
      <color rgb="FFFF0000"/>
      <name val="Arial"/>
      <family val="2"/>
    </font>
    <font>
      <sz val="8.5"/>
      <color rgb="FFFF0000"/>
      <name val="Arial"/>
      <family val="2"/>
    </font>
    <font>
      <b/>
      <sz val="12"/>
      <color theme="1"/>
      <name val="Aptos"/>
      <family val="2"/>
    </font>
    <font>
      <b/>
      <sz val="12"/>
      <name val="Aptos"/>
      <family val="2"/>
    </font>
    <font>
      <sz val="12"/>
      <color theme="1"/>
      <name val="Aptos"/>
      <family val="2"/>
    </font>
    <font>
      <sz val="8.5"/>
      <color rgb="FF00B050"/>
      <name val="Arial"/>
      <family val="2"/>
    </font>
    <font>
      <b/>
      <sz val="8.5"/>
      <color rgb="FF00B050"/>
      <name val="Arial"/>
      <family val="2"/>
    </font>
    <font>
      <b/>
      <sz val="18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2" borderId="0" xfId="1" applyFont="1" applyFill="1" applyProtection="1">
      <protection hidden="1"/>
    </xf>
    <xf numFmtId="0" fontId="1" fillId="3" borderId="4" xfId="1" applyFill="1" applyBorder="1" applyAlignment="1" applyProtection="1">
      <alignment vertical="center" wrapText="1"/>
      <protection hidden="1"/>
    </xf>
    <xf numFmtId="0" fontId="3" fillId="2" borderId="4" xfId="1" applyFont="1" applyFill="1" applyBorder="1" applyAlignment="1" applyProtection="1">
      <alignment horizontal="left" vertical="center" wrapText="1" inden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8" fillId="2" borderId="0" xfId="1" applyFont="1" applyFill="1" applyProtection="1">
      <protection hidden="1"/>
    </xf>
    <xf numFmtId="0" fontId="8" fillId="0" borderId="0" xfId="1" applyFont="1" applyProtection="1">
      <protection hidden="1"/>
    </xf>
    <xf numFmtId="0" fontId="6" fillId="2" borderId="0" xfId="1" applyFont="1" applyFill="1" applyProtection="1">
      <protection hidden="1"/>
    </xf>
    <xf numFmtId="0" fontId="6" fillId="0" borderId="0" xfId="1" applyFont="1" applyProtection="1">
      <protection hidden="1"/>
    </xf>
    <xf numFmtId="1" fontId="3" fillId="2" borderId="0" xfId="1" applyNumberFormat="1" applyFont="1" applyFill="1" applyProtection="1">
      <protection hidden="1"/>
    </xf>
    <xf numFmtId="0" fontId="6" fillId="2" borderId="0" xfId="1" applyFont="1" applyFill="1" applyAlignment="1" applyProtection="1">
      <alignment vertical="center" wrapText="1"/>
      <protection hidden="1"/>
    </xf>
    <xf numFmtId="0" fontId="3" fillId="2" borderId="0" xfId="1" applyFont="1" applyFill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1" fontId="3" fillId="0" borderId="0" xfId="1" applyNumberFormat="1" applyFont="1" applyProtection="1">
      <protection hidden="1"/>
    </xf>
    <xf numFmtId="0" fontId="7" fillId="5" borderId="4" xfId="1" applyFont="1" applyFill="1" applyBorder="1" applyAlignment="1" applyProtection="1">
      <alignment horizontal="center" vertical="center" wrapText="1"/>
      <protection hidden="1"/>
    </xf>
    <xf numFmtId="0" fontId="7" fillId="5" borderId="4" xfId="2" applyNumberFormat="1" applyFont="1" applyFill="1" applyBorder="1" applyAlignment="1" applyProtection="1">
      <alignment horizontal="center" vertical="center" wrapText="1"/>
      <protection hidden="1"/>
    </xf>
    <xf numFmtId="0" fontId="12" fillId="6" borderId="4" xfId="1" applyFont="1" applyFill="1" applyBorder="1" applyAlignment="1" applyProtection="1">
      <alignment horizontal="left" vertical="center" wrapText="1" indent="1"/>
      <protection hidden="1"/>
    </xf>
    <xf numFmtId="0" fontId="14" fillId="10" borderId="4" xfId="0" applyFont="1" applyFill="1" applyBorder="1" applyAlignment="1">
      <alignment horizontal="center" vertical="center"/>
    </xf>
    <xf numFmtId="0" fontId="15" fillId="10" borderId="4" xfId="0" applyFont="1" applyFill="1" applyBorder="1" applyAlignment="1">
      <alignment horizontal="center" vertical="center"/>
    </xf>
    <xf numFmtId="0" fontId="14" fillId="12" borderId="4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16" fillId="6" borderId="4" xfId="1" applyFont="1" applyFill="1" applyBorder="1" applyAlignment="1" applyProtection="1">
      <alignment horizontal="left" vertical="center" wrapText="1" indent="1"/>
      <protection hidden="1"/>
    </xf>
    <xf numFmtId="0" fontId="13" fillId="10" borderId="4" xfId="0" applyFont="1" applyFill="1" applyBorder="1" applyAlignment="1">
      <alignment horizontal="center" vertical="center" wrapText="1"/>
    </xf>
    <xf numFmtId="0" fontId="15" fillId="10" borderId="4" xfId="0" applyFont="1" applyFill="1" applyBorder="1" applyAlignment="1">
      <alignment horizontal="center" vertical="center" wrapText="1"/>
    </xf>
    <xf numFmtId="0" fontId="13" fillId="12" borderId="4" xfId="0" applyFont="1" applyFill="1" applyBorder="1" applyAlignment="1">
      <alignment horizontal="center" vertical="center" wrapText="1"/>
    </xf>
    <xf numFmtId="0" fontId="15" fillId="12" borderId="4" xfId="0" applyFont="1" applyFill="1" applyBorder="1" applyAlignment="1">
      <alignment horizontal="center" vertical="center" wrapText="1"/>
    </xf>
    <xf numFmtId="0" fontId="2" fillId="5" borderId="0" xfId="1" applyFont="1" applyFill="1" applyAlignment="1" applyProtection="1">
      <alignment horizontal="center" vertical="center" wrapText="1"/>
      <protection hidden="1"/>
    </xf>
    <xf numFmtId="0" fontId="7" fillId="5" borderId="0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Font="1" applyFill="1" applyAlignment="1" applyProtection="1">
      <alignment horizontal="left" vertical="center" wrapText="1" indent="1"/>
      <protection hidden="1"/>
    </xf>
    <xf numFmtId="0" fontId="6" fillId="2" borderId="0" xfId="1" applyFont="1" applyFill="1" applyAlignment="1" applyProtection="1">
      <alignment horizontal="left" vertical="center" wrapText="1" indent="1"/>
      <protection hidden="1"/>
    </xf>
    <xf numFmtId="0" fontId="1" fillId="2" borderId="0" xfId="1" applyFill="1" applyAlignment="1" applyProtection="1">
      <alignment horizontal="left" vertical="center" wrapText="1" indent="1"/>
      <protection hidden="1"/>
    </xf>
    <xf numFmtId="0" fontId="6" fillId="0" borderId="0" xfId="1" applyFont="1" applyAlignment="1" applyProtection="1">
      <alignment horizontal="left" vertical="center" wrapText="1" indent="1"/>
      <protection hidden="1"/>
    </xf>
    <xf numFmtId="0" fontId="6" fillId="6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6" borderId="4" xfId="1" applyFont="1" applyFill="1" applyBorder="1" applyAlignment="1" applyProtection="1">
      <alignment horizontal="center" vertical="center" wrapText="1"/>
      <protection hidden="1"/>
    </xf>
    <xf numFmtId="0" fontId="11" fillId="6" borderId="4" xfId="1" applyFont="1" applyFill="1" applyBorder="1" applyAlignment="1" applyProtection="1">
      <alignment horizontal="center" vertical="center" wrapText="1"/>
      <protection hidden="1"/>
    </xf>
    <xf numFmtId="0" fontId="17" fillId="6" borderId="4" xfId="1" applyFont="1" applyFill="1" applyBorder="1" applyAlignment="1" applyProtection="1">
      <alignment horizontal="center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 indent="1"/>
      <protection hidden="1"/>
    </xf>
    <xf numFmtId="0" fontId="0" fillId="0" borderId="0" xfId="0" applyAlignment="1">
      <alignment vertical="center" wrapText="1"/>
    </xf>
    <xf numFmtId="0" fontId="12" fillId="6" borderId="1" xfId="1" applyFont="1" applyFill="1" applyBorder="1" applyAlignment="1" applyProtection="1">
      <alignment horizontal="left" vertical="center" wrapText="1" indent="1"/>
      <protection hidden="1"/>
    </xf>
    <xf numFmtId="0" fontId="16" fillId="6" borderId="1" xfId="1" applyFont="1" applyFill="1" applyBorder="1" applyAlignment="1" applyProtection="1">
      <alignment horizontal="left" vertical="center" wrapText="1" indent="1"/>
      <protection hidden="1"/>
    </xf>
    <xf numFmtId="0" fontId="0" fillId="13" borderId="4" xfId="0" applyFill="1" applyBorder="1" applyAlignment="1">
      <alignment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6" borderId="1" xfId="1" applyFont="1" applyFill="1" applyBorder="1" applyAlignment="1" applyProtection="1">
      <alignment horizontal="left" vertical="center" wrapText="1"/>
      <protection hidden="1"/>
    </xf>
    <xf numFmtId="0" fontId="16" fillId="6" borderId="1" xfId="1" applyFont="1" applyFill="1" applyBorder="1" applyAlignment="1" applyProtection="1">
      <alignment horizontal="left" vertical="center" wrapText="1"/>
      <protection hidden="1"/>
    </xf>
    <xf numFmtId="0" fontId="21" fillId="3" borderId="4" xfId="0" applyFont="1" applyFill="1" applyBorder="1" applyAlignment="1">
      <alignment horizontal="center"/>
    </xf>
    <xf numFmtId="0" fontId="21" fillId="0" borderId="0" xfId="0" applyFont="1"/>
    <xf numFmtId="0" fontId="21" fillId="0" borderId="4" xfId="0" applyFont="1" applyBorder="1"/>
    <xf numFmtId="0" fontId="0" fillId="0" borderId="4" xfId="0" applyBorder="1"/>
    <xf numFmtId="0" fontId="21" fillId="0" borderId="4" xfId="0" applyFont="1" applyBorder="1" applyAlignment="1">
      <alignment horizontal="center"/>
    </xf>
    <xf numFmtId="0" fontId="12" fillId="6" borderId="11" xfId="1" applyFont="1" applyFill="1" applyBorder="1" applyAlignment="1" applyProtection="1">
      <alignment horizontal="left" vertical="center" wrapText="1"/>
      <protection hidden="1"/>
    </xf>
    <xf numFmtId="0" fontId="6" fillId="0" borderId="14" xfId="1" applyFont="1" applyBorder="1" applyAlignment="1" applyProtection="1">
      <alignment horizontal="center" vertical="center" wrapText="1"/>
      <protection hidden="1"/>
    </xf>
    <xf numFmtId="0" fontId="11" fillId="6" borderId="14" xfId="1" applyFont="1" applyFill="1" applyBorder="1" applyAlignment="1" applyProtection="1">
      <alignment horizontal="center" vertical="center" wrapText="1"/>
      <protection hidden="1"/>
    </xf>
    <xf numFmtId="0" fontId="21" fillId="0" borderId="4" xfId="0" applyFont="1" applyBorder="1" applyAlignment="1">
      <alignment horizontal="center" wrapText="1"/>
    </xf>
    <xf numFmtId="0" fontId="12" fillId="6" borderId="4" xfId="1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22" fillId="14" borderId="4" xfId="0" applyFont="1" applyFill="1" applyBorder="1" applyAlignment="1">
      <alignment horizontal="center"/>
    </xf>
    <xf numFmtId="0" fontId="18" fillId="0" borderId="4" xfId="1" applyFont="1" applyBorder="1" applyAlignment="1" applyProtection="1">
      <alignment horizontal="center" vertical="center" wrapText="1"/>
      <protection hidden="1"/>
    </xf>
    <xf numFmtId="0" fontId="18" fillId="0" borderId="6" xfId="1" applyFont="1" applyBorder="1" applyAlignment="1" applyProtection="1">
      <alignment horizontal="center" vertical="center" wrapText="1"/>
      <protection hidden="1"/>
    </xf>
    <xf numFmtId="0" fontId="18" fillId="0" borderId="0" xfId="1" applyFont="1" applyAlignment="1" applyProtection="1">
      <alignment horizontal="center" vertical="center" wrapText="1"/>
      <protection hidden="1"/>
    </xf>
    <xf numFmtId="0" fontId="18" fillId="0" borderId="12" xfId="1" applyFont="1" applyBorder="1" applyAlignment="1" applyProtection="1">
      <alignment horizontal="center" vertical="center" wrapText="1"/>
      <protection hidden="1"/>
    </xf>
    <xf numFmtId="17" fontId="20" fillId="0" borderId="10" xfId="1" applyNumberFormat="1" applyFont="1" applyBorder="1" applyAlignment="1" applyProtection="1">
      <alignment horizontal="center" vertical="center" wrapText="1"/>
      <protection hidden="1"/>
    </xf>
    <xf numFmtId="0" fontId="20" fillId="0" borderId="15" xfId="1" applyFont="1" applyBorder="1" applyAlignment="1" applyProtection="1">
      <alignment horizontal="center" vertical="center" wrapText="1"/>
      <protection hidden="1"/>
    </xf>
    <xf numFmtId="0" fontId="20" fillId="0" borderId="14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3" fillId="2" borderId="10" xfId="1" applyFont="1" applyFill="1" applyBorder="1" applyAlignment="1" applyProtection="1">
      <alignment horizontal="center" vertical="center" textRotation="90" wrapText="1"/>
      <protection hidden="1"/>
    </xf>
    <xf numFmtId="0" fontId="3" fillId="2" borderId="15" xfId="1" applyFont="1" applyFill="1" applyBorder="1" applyAlignment="1" applyProtection="1">
      <alignment horizontal="center" vertical="center" textRotation="90" wrapText="1"/>
      <protection hidden="1"/>
    </xf>
    <xf numFmtId="0" fontId="3" fillId="2" borderId="14" xfId="1" applyFont="1" applyFill="1" applyBorder="1" applyAlignment="1" applyProtection="1">
      <alignment horizontal="center" vertical="center" textRotation="90" wrapText="1"/>
      <protection hidden="1"/>
    </xf>
    <xf numFmtId="0" fontId="3" fillId="2" borderId="4" xfId="1" applyFont="1" applyFill="1" applyBorder="1" applyAlignment="1" applyProtection="1">
      <alignment horizontal="left" vertical="center" wrapText="1" inden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Font="1" applyFill="1" applyBorder="1" applyAlignment="1" applyProtection="1">
      <alignment horizontal="center" vertical="center" textRotation="90" wrapText="1"/>
      <protection hidden="1"/>
    </xf>
    <xf numFmtId="0" fontId="3" fillId="6" borderId="4" xfId="1" applyFont="1" applyFill="1" applyBorder="1" applyAlignment="1" applyProtection="1">
      <alignment horizontal="left" vertical="center" textRotation="90" wrapText="1"/>
      <protection hidden="1"/>
    </xf>
    <xf numFmtId="0" fontId="1" fillId="2" borderId="4" xfId="1" applyFill="1" applyBorder="1" applyAlignment="1" applyProtection="1">
      <alignment horizontal="center" vertical="center" textRotation="90" wrapText="1"/>
      <protection hidden="1"/>
    </xf>
    <xf numFmtId="0" fontId="3" fillId="8" borderId="4" xfId="1" applyFont="1" applyFill="1" applyBorder="1" applyAlignment="1" applyProtection="1">
      <alignment horizontal="left" vertical="center" textRotation="90" wrapText="1"/>
      <protection hidden="1"/>
    </xf>
    <xf numFmtId="0" fontId="6" fillId="0" borderId="10" xfId="1" applyFont="1" applyBorder="1" applyAlignment="1" applyProtection="1">
      <alignment horizontal="left" vertical="center" wrapText="1" indent="1"/>
      <protection hidden="1"/>
    </xf>
    <xf numFmtId="0" fontId="9" fillId="2" borderId="16" xfId="1" applyFont="1" applyFill="1" applyBorder="1" applyAlignment="1" applyProtection="1">
      <alignment horizontal="center" vertical="center" wrapText="1"/>
      <protection hidden="1"/>
    </xf>
    <xf numFmtId="0" fontId="9" fillId="2" borderId="17" xfId="1" applyFont="1" applyFill="1" applyBorder="1" applyAlignment="1" applyProtection="1">
      <alignment horizontal="center" vertical="center" wrapText="1"/>
      <protection hidden="1"/>
    </xf>
    <xf numFmtId="0" fontId="3" fillId="9" borderId="4" xfId="1" applyFont="1" applyFill="1" applyBorder="1" applyAlignment="1" applyProtection="1">
      <alignment horizontal="left" vertical="center" textRotation="90" wrapText="1"/>
      <protection hidden="1"/>
    </xf>
    <xf numFmtId="0" fontId="3" fillId="2" borderId="4" xfId="1" applyFont="1" applyFill="1" applyBorder="1" applyAlignment="1" applyProtection="1">
      <alignment horizontal="left" vertical="center" textRotation="90" wrapText="1"/>
      <protection hidden="1"/>
    </xf>
    <xf numFmtId="0" fontId="7" fillId="5" borderId="4" xfId="1" applyFont="1" applyFill="1" applyBorder="1" applyAlignment="1" applyProtection="1">
      <alignment horizontal="center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 indent="1"/>
      <protection hidden="1"/>
    </xf>
    <xf numFmtId="0" fontId="3" fillId="2" borderId="2" xfId="1" applyFont="1" applyFill="1" applyBorder="1" applyAlignment="1" applyProtection="1">
      <alignment horizontal="left" vertical="center" wrapText="1" indent="1"/>
      <protection hidden="1"/>
    </xf>
    <xf numFmtId="0" fontId="3" fillId="2" borderId="3" xfId="1" applyFont="1" applyFill="1" applyBorder="1" applyAlignment="1" applyProtection="1">
      <alignment horizontal="left" vertical="center" wrapText="1" indent="1"/>
      <protection hidden="1"/>
    </xf>
    <xf numFmtId="0" fontId="6" fillId="2" borderId="5" xfId="1" applyFont="1" applyFill="1" applyBorder="1" applyAlignment="1" applyProtection="1">
      <alignment horizontal="left" vertical="center" wrapText="1" indent="1"/>
      <protection hidden="1"/>
    </xf>
    <xf numFmtId="0" fontId="6" fillId="2" borderId="6" xfId="1" applyFont="1" applyFill="1" applyBorder="1" applyAlignment="1" applyProtection="1">
      <alignment horizontal="left" vertical="center" wrapText="1" indent="1"/>
      <protection hidden="1"/>
    </xf>
    <xf numFmtId="0" fontId="6" fillId="2" borderId="7" xfId="1" applyFont="1" applyFill="1" applyBorder="1" applyAlignment="1" applyProtection="1">
      <alignment horizontal="left" vertical="center" wrapText="1" indent="1"/>
      <protection hidden="1"/>
    </xf>
    <xf numFmtId="0" fontId="1" fillId="2" borderId="11" xfId="1" applyFill="1" applyBorder="1" applyAlignment="1" applyProtection="1">
      <alignment horizontal="left" vertical="center" wrapText="1" indent="1"/>
      <protection hidden="1"/>
    </xf>
    <xf numFmtId="0" fontId="1" fillId="2" borderId="12" xfId="1" applyFill="1" applyBorder="1" applyAlignment="1" applyProtection="1">
      <alignment horizontal="left" vertical="center" wrapText="1" indent="1"/>
      <protection hidden="1"/>
    </xf>
    <xf numFmtId="0" fontId="1" fillId="2" borderId="13" xfId="1" applyFill="1" applyBorder="1" applyAlignment="1" applyProtection="1">
      <alignment horizontal="left" vertical="center" wrapText="1" indent="1"/>
      <protection hidden="1"/>
    </xf>
    <xf numFmtId="0" fontId="10" fillId="4" borderId="16" xfId="1" applyFont="1" applyFill="1" applyBorder="1" applyAlignment="1" applyProtection="1">
      <alignment horizontal="center" vertical="center" wrapText="1"/>
      <protection hidden="1"/>
    </xf>
    <xf numFmtId="0" fontId="10" fillId="4" borderId="17" xfId="1" applyFont="1" applyFill="1" applyBorder="1" applyAlignment="1" applyProtection="1">
      <alignment horizontal="center" vertical="center" wrapText="1"/>
      <protection hidden="1"/>
    </xf>
    <xf numFmtId="0" fontId="10" fillId="4" borderId="18" xfId="1" applyFont="1" applyFill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left" vertical="center"/>
      <protection hidden="1"/>
    </xf>
    <xf numFmtId="0" fontId="7" fillId="5" borderId="11" xfId="1" applyFont="1" applyFill="1" applyBorder="1" applyAlignment="1" applyProtection="1">
      <alignment horizontal="center" vertical="center" wrapText="1"/>
      <protection hidden="1"/>
    </xf>
    <xf numFmtId="0" fontId="7" fillId="5" borderId="12" xfId="1" applyFont="1" applyFill="1" applyBorder="1" applyAlignment="1" applyProtection="1">
      <alignment horizontal="center" vertical="center" wrapText="1"/>
      <protection hidden="1"/>
    </xf>
    <xf numFmtId="0" fontId="7" fillId="5" borderId="13" xfId="1" applyFont="1" applyFill="1" applyBorder="1" applyAlignment="1" applyProtection="1">
      <alignment horizontal="center" vertical="center" wrapText="1"/>
      <protection hidden="1"/>
    </xf>
    <xf numFmtId="0" fontId="4" fillId="5" borderId="4" xfId="1" applyFont="1" applyFill="1" applyBorder="1" applyAlignment="1" applyProtection="1">
      <alignment horizontal="center" vertical="center" wrapText="1"/>
      <protection hidden="1"/>
    </xf>
    <xf numFmtId="0" fontId="4" fillId="5" borderId="5" xfId="1" applyFont="1" applyFill="1" applyBorder="1" applyAlignment="1" applyProtection="1">
      <alignment horizontal="center" vertical="center" wrapText="1"/>
      <protection hidden="1"/>
    </xf>
    <xf numFmtId="0" fontId="4" fillId="5" borderId="6" xfId="1" applyFont="1" applyFill="1" applyBorder="1" applyAlignment="1" applyProtection="1">
      <alignment horizontal="center" vertical="center" wrapText="1"/>
      <protection hidden="1"/>
    </xf>
    <xf numFmtId="0" fontId="4" fillId="5" borderId="7" xfId="1" applyFont="1" applyFill="1" applyBorder="1" applyAlignment="1" applyProtection="1">
      <alignment horizontal="center" vertical="center" wrapText="1"/>
      <protection hidden="1"/>
    </xf>
    <xf numFmtId="0" fontId="4" fillId="5" borderId="8" xfId="1" applyFont="1" applyFill="1" applyBorder="1" applyAlignment="1" applyProtection="1">
      <alignment horizontal="center" vertical="center" wrapText="1"/>
      <protection hidden="1"/>
    </xf>
    <xf numFmtId="0" fontId="4" fillId="5" borderId="0" xfId="1" applyFont="1" applyFill="1" applyAlignment="1" applyProtection="1">
      <alignment horizontal="center" vertical="center" wrapText="1"/>
      <protection hidden="1"/>
    </xf>
    <xf numFmtId="0" fontId="4" fillId="5" borderId="9" xfId="1" applyFont="1" applyFill="1" applyBorder="1" applyAlignment="1" applyProtection="1">
      <alignment horizontal="center" vertical="center" wrapText="1"/>
      <protection hidden="1"/>
    </xf>
    <xf numFmtId="0" fontId="4" fillId="5" borderId="11" xfId="1" applyFont="1" applyFill="1" applyBorder="1" applyAlignment="1" applyProtection="1">
      <alignment horizontal="center" vertical="center" wrapText="1"/>
      <protection hidden="1"/>
    </xf>
    <xf numFmtId="0" fontId="4" fillId="5" borderId="12" xfId="1" applyFont="1" applyFill="1" applyBorder="1" applyAlignment="1" applyProtection="1">
      <alignment horizontal="center" vertical="center" wrapText="1"/>
      <protection hidden="1"/>
    </xf>
    <xf numFmtId="0" fontId="4" fillId="5" borderId="13" xfId="1" applyFont="1" applyFill="1" applyBorder="1" applyAlignment="1" applyProtection="1">
      <alignment horizontal="center" vertical="center" wrapText="1"/>
      <protection hidden="1"/>
    </xf>
    <xf numFmtId="1" fontId="4" fillId="5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5" borderId="4" xfId="1" applyFont="1" applyFill="1" applyBorder="1" applyAlignment="1" applyProtection="1">
      <alignment horizontal="center" vertical="center" wrapText="1"/>
      <protection hidden="1"/>
    </xf>
    <xf numFmtId="0" fontId="4" fillId="5" borderId="10" xfId="1" applyFont="1" applyFill="1" applyBorder="1" applyAlignment="1" applyProtection="1">
      <alignment horizontal="center" vertical="center" wrapText="1"/>
      <protection hidden="1"/>
    </xf>
    <xf numFmtId="0" fontId="4" fillId="5" borderId="14" xfId="1" applyFont="1" applyFill="1" applyBorder="1" applyAlignment="1" applyProtection="1">
      <alignment horizontal="center" vertical="center" wrapText="1"/>
      <protection hidden="1"/>
    </xf>
    <xf numFmtId="0" fontId="3" fillId="7" borderId="4" xfId="1" applyFont="1" applyFill="1" applyBorder="1" applyAlignment="1" applyProtection="1">
      <alignment horizontal="center" vertical="center" textRotation="90" wrapText="1"/>
      <protection hidden="1"/>
    </xf>
    <xf numFmtId="1" fontId="4" fillId="5" borderId="8" xfId="1" applyNumberFormat="1" applyFont="1" applyFill="1" applyBorder="1" applyAlignment="1" applyProtection="1">
      <alignment horizontal="center" vertical="center" wrapText="1"/>
      <protection hidden="1"/>
    </xf>
    <xf numFmtId="1" fontId="4" fillId="5" borderId="1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 textRotation="90"/>
    </xf>
    <xf numFmtId="0" fontId="3" fillId="3" borderId="4" xfId="1" applyFont="1" applyFill="1" applyBorder="1" applyAlignment="1" applyProtection="1">
      <alignment horizontal="center" vertical="center"/>
      <protection hidden="1"/>
    </xf>
    <xf numFmtId="0" fontId="13" fillId="11" borderId="4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13" fillId="11" borderId="3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11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rcentaje 2" xfId="2" xr:uid="{00000000-0005-0000-0000-000002000000}"/>
  </cellStyles>
  <dxfs count="3"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baseline="0">
                <a:solidFill>
                  <a:schemeClr val="tx2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r>
              <a:rPr lang="es-CO"/>
              <a:t>GRÁFICO CICLO PHVA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'Extrapolación de datos'!$G$11:$L$12</c:f>
              <c:multiLvlStrCache>
                <c:ptCount val="6"/>
                <c:lvl>
                  <c:pt idx="0">
                    <c:v>Total</c:v>
                  </c:pt>
                  <c:pt idx="1">
                    <c:v>Calificación</c:v>
                  </c:pt>
                  <c:pt idx="2">
                    <c:v>Total</c:v>
                  </c:pt>
                  <c:pt idx="3">
                    <c:v>Calificación</c:v>
                  </c:pt>
                  <c:pt idx="4">
                    <c:v>Total</c:v>
                  </c:pt>
                  <c:pt idx="5">
                    <c:v>Calificación</c:v>
                  </c:pt>
                </c:lvl>
                <c:lvl>
                  <c:pt idx="0">
                    <c:v>PLANIFICAR</c:v>
                  </c:pt>
                  <c:pt idx="2">
                    <c:v>HACER</c:v>
                  </c:pt>
                  <c:pt idx="4">
                    <c:v>VERIFICAR</c:v>
                  </c:pt>
                </c:lvl>
              </c:multiLvlStrCache>
            </c:multiLvlStrRef>
          </c:cat>
          <c:val>
            <c:numRef>
              <c:f>'Extrapolación de datos'!$G$13:$L$13</c:f>
              <c:numCache>
                <c:formatCode>General</c:formatCode>
                <c:ptCount val="6"/>
                <c:pt idx="0">
                  <c:v>9.5</c:v>
                </c:pt>
                <c:pt idx="1">
                  <c:v>0.5</c:v>
                </c:pt>
                <c:pt idx="2">
                  <c:v>27</c:v>
                </c:pt>
                <c:pt idx="3">
                  <c:v>0</c:v>
                </c:pt>
                <c:pt idx="4">
                  <c:v>1.25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17-4699-903A-71F5AA10320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472691856"/>
        <c:axId val="1472677936"/>
      </c:barChart>
      <c:catAx>
        <c:axId val="147269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1472677936"/>
        <c:crosses val="autoZero"/>
        <c:auto val="1"/>
        <c:lblAlgn val="ctr"/>
        <c:lblOffset val="100"/>
        <c:noMultiLvlLbl val="0"/>
      </c:catAx>
      <c:valAx>
        <c:axId val="147267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1472691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Aptos" panose="020B00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j-ea"/>
                <a:cs typeface="+mj-cs"/>
              </a:defRPr>
            </a:pPr>
            <a:r>
              <a:rPr lang="es-CO" sz="1600"/>
              <a:t>GRÁFICO</a:t>
            </a:r>
            <a:r>
              <a:rPr lang="es-CO" sz="1600" baseline="0"/>
              <a:t> </a:t>
            </a:r>
            <a:r>
              <a:rPr lang="es-CO" sz="1600"/>
              <a:t>CICLO PHVA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Aptos" panose="020B0004020202020204" pitchFamily="34" charset="0"/>
              <a:ea typeface="+mj-ea"/>
              <a:cs typeface="+mj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'Gráfico Ciclo PHVA'!$A$2:$H$3</c:f>
              <c:multiLvlStrCache>
                <c:ptCount val="8"/>
                <c:lvl>
                  <c:pt idx="0">
                    <c:v>Total</c:v>
                  </c:pt>
                  <c:pt idx="1">
                    <c:v>Calificación</c:v>
                  </c:pt>
                  <c:pt idx="2">
                    <c:v>Total</c:v>
                  </c:pt>
                  <c:pt idx="3">
                    <c:v>Calificación</c:v>
                  </c:pt>
                  <c:pt idx="4">
                    <c:v>Total</c:v>
                  </c:pt>
                  <c:pt idx="5">
                    <c:v>Calificación</c:v>
                  </c:pt>
                  <c:pt idx="6">
                    <c:v>Total</c:v>
                  </c:pt>
                  <c:pt idx="7">
                    <c:v>Calificación</c:v>
                  </c:pt>
                </c:lvl>
                <c:lvl>
                  <c:pt idx="0">
                    <c:v>PLANIFICAR</c:v>
                  </c:pt>
                  <c:pt idx="2">
                    <c:v>HACER </c:v>
                  </c:pt>
                  <c:pt idx="4">
                    <c:v>VERIFICAR </c:v>
                  </c:pt>
                  <c:pt idx="6">
                    <c:v>ACTUAR</c:v>
                  </c:pt>
                </c:lvl>
              </c:multiLvlStrCache>
            </c:multiLvlStrRef>
          </c:cat>
          <c:val>
            <c:numRef>
              <c:f>'Gráfico Ciclo PHVA'!$A$4:$H$4</c:f>
              <c:numCache>
                <c:formatCode>General</c:formatCode>
                <c:ptCount val="8"/>
                <c:pt idx="0">
                  <c:v>25</c:v>
                </c:pt>
                <c:pt idx="1">
                  <c:v>16</c:v>
                </c:pt>
                <c:pt idx="2">
                  <c:v>60</c:v>
                </c:pt>
                <c:pt idx="3">
                  <c:v>33</c:v>
                </c:pt>
                <c:pt idx="4">
                  <c:v>5</c:v>
                </c:pt>
                <c:pt idx="5">
                  <c:v>3.75</c:v>
                </c:pt>
                <c:pt idx="6">
                  <c:v>10</c:v>
                </c:pt>
                <c:pt idx="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F6-4A34-9075-FC56C4E1473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99"/>
        <c:axId val="356183519"/>
        <c:axId val="356181599"/>
      </c:barChart>
      <c:catAx>
        <c:axId val="35618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356181599"/>
        <c:crosses val="autoZero"/>
        <c:auto val="1"/>
        <c:lblAlgn val="ctr"/>
        <c:lblOffset val="100"/>
        <c:noMultiLvlLbl val="0"/>
      </c:catAx>
      <c:valAx>
        <c:axId val="356181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356183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ptos" panose="020B00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j-ea"/>
                <a:cs typeface="+mj-cs"/>
              </a:defRPr>
            </a:pPr>
            <a:r>
              <a:rPr lang="es-CO"/>
              <a:t>GRÁFICO POR ESTÁNDAR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Aptos" panose="020B0004020202020204" pitchFamily="34" charset="0"/>
              <a:ea typeface="+mj-ea"/>
              <a:cs typeface="+mj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'Gráfico por Estándar'!$A$2:$N$3</c:f>
              <c:multiLvlStrCache>
                <c:ptCount val="14"/>
                <c:lvl>
                  <c:pt idx="0">
                    <c:v>TOTAL</c:v>
                  </c:pt>
                  <c:pt idx="1">
                    <c:v>CALIFICACIÓN</c:v>
                  </c:pt>
                  <c:pt idx="2">
                    <c:v>TOTAL</c:v>
                  </c:pt>
                  <c:pt idx="3">
                    <c:v>CALIFICACIÓN</c:v>
                  </c:pt>
                  <c:pt idx="4">
                    <c:v>TOTAL</c:v>
                  </c:pt>
                  <c:pt idx="5">
                    <c:v>CALIFICACIÓN</c:v>
                  </c:pt>
                  <c:pt idx="6">
                    <c:v>TOTAL</c:v>
                  </c:pt>
                  <c:pt idx="7">
                    <c:v>CALIFICACIÓN</c:v>
                  </c:pt>
                  <c:pt idx="8">
                    <c:v>TOTAL</c:v>
                  </c:pt>
                  <c:pt idx="9">
                    <c:v>CALIFICACIÓN</c:v>
                  </c:pt>
                  <c:pt idx="10">
                    <c:v>TOTAL</c:v>
                  </c:pt>
                  <c:pt idx="11">
                    <c:v>CALIFICACIÓN</c:v>
                  </c:pt>
                  <c:pt idx="12">
                    <c:v>TOTAL</c:v>
                  </c:pt>
                  <c:pt idx="13">
                    <c:v>CALIFICACIÓN</c:v>
                  </c:pt>
                </c:lvl>
                <c:lvl>
                  <c:pt idx="0">
                    <c:v>RECURSOS</c:v>
                  </c:pt>
                  <c:pt idx="2">
                    <c:v>GESTIÓN INTEGRAL DEL SISTEMA DE GESTIÓN DE LA SEGURIDAD Y LA SALUD EN EL TRABAJO</c:v>
                  </c:pt>
                  <c:pt idx="4">
                    <c:v>GESTIÓN DE LA SALUD</c:v>
                  </c:pt>
                  <c:pt idx="6">
                    <c:v>GESTIÓN DE PELIGROS Y RIESGOS</c:v>
                  </c:pt>
                  <c:pt idx="8">
                    <c:v>GESTIÓN DE AMENAZAS</c:v>
                  </c:pt>
                  <c:pt idx="10">
                    <c:v>VERIFICACIÓN DEL SG-SST</c:v>
                  </c:pt>
                  <c:pt idx="12">
                    <c:v>MEJORAMIENTO</c:v>
                  </c:pt>
                </c:lvl>
              </c:multiLvlStrCache>
            </c:multiLvlStrRef>
          </c:cat>
          <c:val>
            <c:numRef>
              <c:f>'Gráfico por Estándar'!$A$4:$N$4</c:f>
              <c:numCache>
                <c:formatCode>General</c:formatCode>
                <c:ptCount val="14"/>
                <c:pt idx="0">
                  <c:v>10</c:v>
                </c:pt>
                <c:pt idx="1">
                  <c:v>6</c:v>
                </c:pt>
                <c:pt idx="2">
                  <c:v>15</c:v>
                </c:pt>
                <c:pt idx="3">
                  <c:v>10</c:v>
                </c:pt>
                <c:pt idx="4">
                  <c:v>20</c:v>
                </c:pt>
                <c:pt idx="5">
                  <c:v>12</c:v>
                </c:pt>
                <c:pt idx="6">
                  <c:v>30</c:v>
                </c:pt>
                <c:pt idx="7">
                  <c:v>21</c:v>
                </c:pt>
                <c:pt idx="8">
                  <c:v>10</c:v>
                </c:pt>
                <c:pt idx="9">
                  <c:v>0</c:v>
                </c:pt>
                <c:pt idx="10">
                  <c:v>5</c:v>
                </c:pt>
                <c:pt idx="11">
                  <c:v>3.75</c:v>
                </c:pt>
                <c:pt idx="12">
                  <c:v>10</c:v>
                </c:pt>
                <c:pt idx="1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B7-4BF0-9A0F-A6CD80AF6D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99"/>
        <c:axId val="135776367"/>
        <c:axId val="135776847"/>
      </c:barChart>
      <c:catAx>
        <c:axId val="135776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135776847"/>
        <c:crosses val="autoZero"/>
        <c:auto val="1"/>
        <c:lblAlgn val="ctr"/>
        <c:lblOffset val="100"/>
        <c:noMultiLvlLbl val="0"/>
      </c:catAx>
      <c:valAx>
        <c:axId val="13577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1357763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ptos" panose="020B00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385536</xdr:colOff>
      <xdr:row>0</xdr:row>
      <xdr:rowOff>124732</xdr:rowOff>
    </xdr:from>
    <xdr:to>
      <xdr:col>3</xdr:col>
      <xdr:colOff>1066227</xdr:colOff>
      <xdr:row>4</xdr:row>
      <xdr:rowOff>147410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2B3F5A-A01B-452C-8CA4-87EDC0D4C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465" y="124732"/>
          <a:ext cx="1395066" cy="10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752475</xdr:colOff>
      <xdr:row>14</xdr:row>
      <xdr:rowOff>61912</xdr:rowOff>
    </xdr:from>
    <xdr:to>
      <xdr:col>10</xdr:col>
      <xdr:colOff>361950</xdr:colOff>
      <xdr:row>27</xdr:row>
      <xdr:rowOff>42862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3007B3E-5D3A-351C-94E5-C4BE1F193E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5</xdr:row>
      <xdr:rowOff>71438</xdr:rowOff>
    </xdr:from>
    <xdr:to>
      <xdr:col>8</xdr:col>
      <xdr:colOff>104775</xdr:colOff>
      <xdr:row>18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72ECDEF-9E29-4906-0C28-C0FC0538A2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790574</xdr:colOff>
      <xdr:row>5</xdr:row>
      <xdr:rowOff>4762</xdr:rowOff>
    </xdr:from>
    <xdr:to>
      <xdr:col>9</xdr:col>
      <xdr:colOff>333375</xdr:colOff>
      <xdr:row>22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8C38F02-B921-10B0-CC7F-62BF79774D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59"/>
  <sheetViews>
    <sheetView showGridLines="0" tabSelected="1" zoomScaleNormal="100" zoomScaleSheetLayoutView="85" workbookViewId="0">
      <selection activeCell="G72" sqref="G72"/>
    </sheetView>
  </sheetViews>
  <sheetFormatPr baseColWidth="10" defaultRowHeight="11.25" x14ac:dyDescent="0.2"/>
  <cols>
    <col min="1" max="1" width="7.42578125" style="6" customWidth="1"/>
    <col min="2" max="2" width="10.7109375" style="6" customWidth="1"/>
    <col min="3" max="3" width="5.28515625" style="6" hidden="1" customWidth="1"/>
    <col min="4" max="4" width="33" style="6" customWidth="1"/>
    <col min="5" max="5" width="66.42578125" style="6" bestFit="1" customWidth="1"/>
    <col min="6" max="6" width="8" style="14" customWidth="1"/>
    <col min="7" max="7" width="15.7109375" style="6" bestFit="1" customWidth="1"/>
    <col min="8" max="8" width="16.85546875" style="6" bestFit="1" customWidth="1"/>
    <col min="9" max="9" width="9.28515625" style="6" bestFit="1" customWidth="1"/>
    <col min="10" max="10" width="11.140625" style="6" customWidth="1"/>
    <col min="11" max="11" width="17.42578125" style="15" customWidth="1"/>
    <col min="12" max="12" width="75.85546875" style="15" customWidth="1"/>
    <col min="13" max="37" width="11.42578125" style="1"/>
    <col min="38" max="16384" width="11.42578125" style="6"/>
  </cols>
  <sheetData>
    <row r="1" spans="1:12" ht="20.25" customHeight="1" x14ac:dyDescent="0.2">
      <c r="A1" s="62"/>
      <c r="B1" s="62"/>
      <c r="C1" s="62"/>
      <c r="D1" s="62"/>
      <c r="E1" s="63" t="s">
        <v>168</v>
      </c>
      <c r="F1" s="63"/>
      <c r="G1" s="63"/>
      <c r="H1" s="63"/>
      <c r="I1" s="63"/>
      <c r="J1" s="63"/>
      <c r="K1" s="63"/>
      <c r="L1" s="66">
        <v>45658</v>
      </c>
    </row>
    <row r="2" spans="1:12" ht="20.25" customHeight="1" x14ac:dyDescent="0.2">
      <c r="A2" s="62"/>
      <c r="B2" s="62"/>
      <c r="C2" s="62"/>
      <c r="D2" s="62"/>
      <c r="E2" s="64"/>
      <c r="F2" s="64"/>
      <c r="G2" s="64"/>
      <c r="H2" s="64"/>
      <c r="I2" s="64"/>
      <c r="J2" s="64"/>
      <c r="K2" s="64"/>
      <c r="L2" s="67"/>
    </row>
    <row r="3" spans="1:12" ht="20.25" customHeight="1" x14ac:dyDescent="0.2">
      <c r="A3" s="62"/>
      <c r="B3" s="62"/>
      <c r="C3" s="62"/>
      <c r="D3" s="62"/>
      <c r="E3" s="64"/>
      <c r="F3" s="64"/>
      <c r="G3" s="64"/>
      <c r="H3" s="64"/>
      <c r="I3" s="64"/>
      <c r="J3" s="64"/>
      <c r="K3" s="64"/>
      <c r="L3" s="67"/>
    </row>
    <row r="4" spans="1:12" ht="20.25" customHeight="1" x14ac:dyDescent="0.2">
      <c r="A4" s="62"/>
      <c r="B4" s="62"/>
      <c r="C4" s="62"/>
      <c r="D4" s="62"/>
      <c r="E4" s="64"/>
      <c r="F4" s="64"/>
      <c r="G4" s="64"/>
      <c r="H4" s="64"/>
      <c r="I4" s="64"/>
      <c r="J4" s="64"/>
      <c r="K4" s="64"/>
      <c r="L4" s="67"/>
    </row>
    <row r="5" spans="1:12" ht="20.25" customHeight="1" x14ac:dyDescent="0.2">
      <c r="A5" s="62"/>
      <c r="B5" s="62"/>
      <c r="C5" s="62"/>
      <c r="D5" s="62"/>
      <c r="E5" s="65"/>
      <c r="F5" s="65"/>
      <c r="G5" s="65"/>
      <c r="H5" s="65"/>
      <c r="I5" s="65"/>
      <c r="J5" s="65"/>
      <c r="K5" s="65"/>
      <c r="L5" s="68"/>
    </row>
    <row r="6" spans="1:12" x14ac:dyDescent="0.2">
      <c r="A6" s="97" t="s">
        <v>169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</row>
    <row r="7" spans="1:12" x14ac:dyDescent="0.2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</row>
    <row r="8" spans="1:12" s="1" customFormat="1" ht="15.75" customHeight="1" x14ac:dyDescent="0.2">
      <c r="A8" s="98" t="s">
        <v>0</v>
      </c>
      <c r="B8" s="99"/>
      <c r="C8" s="99"/>
      <c r="D8" s="99"/>
      <c r="E8" s="99"/>
      <c r="F8" s="99"/>
      <c r="G8" s="99"/>
      <c r="H8" s="99"/>
      <c r="I8" s="99"/>
      <c r="J8" s="99"/>
      <c r="K8" s="100"/>
      <c r="L8" s="29"/>
    </row>
    <row r="9" spans="1:12" s="1" customFormat="1" ht="45.75" customHeight="1" x14ac:dyDescent="0.2">
      <c r="A9" s="101" t="s">
        <v>1</v>
      </c>
      <c r="B9" s="102" t="s">
        <v>2</v>
      </c>
      <c r="C9" s="103"/>
      <c r="D9" s="104"/>
      <c r="E9" s="101" t="s">
        <v>3</v>
      </c>
      <c r="F9" s="101" t="s">
        <v>4</v>
      </c>
      <c r="G9" s="101" t="s">
        <v>5</v>
      </c>
      <c r="H9" s="101" t="s">
        <v>6</v>
      </c>
      <c r="I9" s="101"/>
      <c r="J9" s="101"/>
      <c r="K9" s="111" t="s">
        <v>7</v>
      </c>
      <c r="L9" s="116" t="s">
        <v>124</v>
      </c>
    </row>
    <row r="10" spans="1:12" s="1" customFormat="1" x14ac:dyDescent="0.2">
      <c r="A10" s="101"/>
      <c r="B10" s="105"/>
      <c r="C10" s="106"/>
      <c r="D10" s="107"/>
      <c r="E10" s="101"/>
      <c r="F10" s="101"/>
      <c r="G10" s="101"/>
      <c r="H10" s="101" t="s">
        <v>8</v>
      </c>
      <c r="I10" s="101" t="s">
        <v>9</v>
      </c>
      <c r="J10" s="113" t="s">
        <v>10</v>
      </c>
      <c r="K10" s="111"/>
      <c r="L10" s="116"/>
    </row>
    <row r="11" spans="1:12" s="1" customFormat="1" ht="25.5" customHeight="1" x14ac:dyDescent="0.2">
      <c r="A11" s="101"/>
      <c r="B11" s="108"/>
      <c r="C11" s="109"/>
      <c r="D11" s="110"/>
      <c r="E11" s="101"/>
      <c r="F11" s="101"/>
      <c r="G11" s="101"/>
      <c r="H11" s="112"/>
      <c r="I11" s="101"/>
      <c r="J11" s="114"/>
      <c r="K11" s="111"/>
      <c r="L11" s="117"/>
    </row>
    <row r="12" spans="1:12" s="1" customFormat="1" ht="27.75" customHeight="1" x14ac:dyDescent="0.2">
      <c r="A12" s="115" t="s">
        <v>11</v>
      </c>
      <c r="B12" s="70" t="s">
        <v>12</v>
      </c>
      <c r="C12" s="2">
        <v>1</v>
      </c>
      <c r="D12" s="73" t="s">
        <v>13</v>
      </c>
      <c r="E12" s="18" t="s">
        <v>14</v>
      </c>
      <c r="F12" s="4">
        <v>0.5</v>
      </c>
      <c r="G12" s="69">
        <f>SUM(F12:F19)</f>
        <v>4</v>
      </c>
      <c r="H12" s="5">
        <v>0</v>
      </c>
      <c r="I12" s="37">
        <v>0</v>
      </c>
      <c r="J12" s="5">
        <v>0</v>
      </c>
      <c r="K12" s="74">
        <f>SUM(H12:J19)</f>
        <v>2</v>
      </c>
      <c r="L12" s="35" t="s">
        <v>125</v>
      </c>
    </row>
    <row r="13" spans="1:12" s="1" customFormat="1" ht="22.5" x14ac:dyDescent="0.2">
      <c r="A13" s="115"/>
      <c r="B13" s="71"/>
      <c r="C13" s="2">
        <v>1</v>
      </c>
      <c r="D13" s="73"/>
      <c r="E13" s="3" t="s">
        <v>15</v>
      </c>
      <c r="F13" s="4">
        <v>0.5</v>
      </c>
      <c r="G13" s="69"/>
      <c r="H13" s="5">
        <v>0</v>
      </c>
      <c r="I13" s="5">
        <v>0</v>
      </c>
      <c r="J13" s="5">
        <v>0.5</v>
      </c>
      <c r="K13" s="74"/>
      <c r="L13" s="23" t="s">
        <v>172</v>
      </c>
    </row>
    <row r="14" spans="1:12" s="1" customFormat="1" ht="27" customHeight="1" x14ac:dyDescent="0.2">
      <c r="A14" s="115"/>
      <c r="B14" s="71"/>
      <c r="C14" s="2">
        <v>1</v>
      </c>
      <c r="D14" s="73"/>
      <c r="E14" s="18" t="s">
        <v>16</v>
      </c>
      <c r="F14" s="4">
        <v>0.5</v>
      </c>
      <c r="G14" s="69"/>
      <c r="H14" s="5">
        <v>0</v>
      </c>
      <c r="I14" s="37">
        <v>0</v>
      </c>
      <c r="J14" s="5">
        <v>0</v>
      </c>
      <c r="K14" s="74"/>
      <c r="L14" s="35" t="s">
        <v>126</v>
      </c>
    </row>
    <row r="15" spans="1:12" s="1" customFormat="1" ht="24.75" customHeight="1" x14ac:dyDescent="0.2">
      <c r="A15" s="115"/>
      <c r="B15" s="71"/>
      <c r="C15" s="2">
        <v>1</v>
      </c>
      <c r="D15" s="73"/>
      <c r="E15" s="24" t="s">
        <v>17</v>
      </c>
      <c r="F15" s="4">
        <v>0.5</v>
      </c>
      <c r="G15" s="69"/>
      <c r="H15" s="38">
        <v>0.5</v>
      </c>
      <c r="I15" s="5">
        <v>0</v>
      </c>
      <c r="J15" s="5">
        <v>0</v>
      </c>
      <c r="K15" s="74"/>
      <c r="L15" s="35" t="s">
        <v>127</v>
      </c>
    </row>
    <row r="16" spans="1:12" s="1" customFormat="1" ht="15" x14ac:dyDescent="0.2">
      <c r="A16" s="115"/>
      <c r="B16" s="71"/>
      <c r="C16" s="2">
        <v>1</v>
      </c>
      <c r="D16" s="73"/>
      <c r="E16" s="3" t="s">
        <v>18</v>
      </c>
      <c r="F16" s="4">
        <v>0.5</v>
      </c>
      <c r="G16" s="69"/>
      <c r="H16" s="5">
        <v>0</v>
      </c>
      <c r="I16" s="5">
        <v>0</v>
      </c>
      <c r="J16" s="5">
        <v>0.5</v>
      </c>
      <c r="K16" s="74"/>
      <c r="L16" s="23" t="s">
        <v>172</v>
      </c>
    </row>
    <row r="17" spans="1:12" s="1" customFormat="1" ht="15" x14ac:dyDescent="0.2">
      <c r="A17" s="115"/>
      <c r="B17" s="71"/>
      <c r="C17" s="2">
        <v>1</v>
      </c>
      <c r="D17" s="73"/>
      <c r="E17" s="18" t="s">
        <v>19</v>
      </c>
      <c r="F17" s="4">
        <v>0.5</v>
      </c>
      <c r="G17" s="69"/>
      <c r="H17" s="5">
        <v>0</v>
      </c>
      <c r="I17" s="37">
        <v>0</v>
      </c>
      <c r="J17" s="5">
        <v>0</v>
      </c>
      <c r="K17" s="74"/>
      <c r="L17" s="35" t="s">
        <v>128</v>
      </c>
    </row>
    <row r="18" spans="1:12" s="1" customFormat="1" ht="15" x14ac:dyDescent="0.2">
      <c r="A18" s="115"/>
      <c r="B18" s="71"/>
      <c r="C18" s="2">
        <v>1</v>
      </c>
      <c r="D18" s="73"/>
      <c r="E18" s="3" t="s">
        <v>20</v>
      </c>
      <c r="F18" s="4">
        <v>0.5</v>
      </c>
      <c r="G18" s="69"/>
      <c r="H18" s="5">
        <v>0</v>
      </c>
      <c r="I18" s="5">
        <v>0</v>
      </c>
      <c r="J18" s="5">
        <v>0.5</v>
      </c>
      <c r="K18" s="74"/>
      <c r="L18" s="23" t="s">
        <v>172</v>
      </c>
    </row>
    <row r="19" spans="1:12" s="1" customFormat="1" ht="15" x14ac:dyDescent="0.2">
      <c r="A19" s="115"/>
      <c r="B19" s="71"/>
      <c r="C19" s="2">
        <v>1</v>
      </c>
      <c r="D19" s="73"/>
      <c r="E19" s="18" t="s">
        <v>21</v>
      </c>
      <c r="F19" s="4">
        <v>0.5</v>
      </c>
      <c r="G19" s="69"/>
      <c r="H19" s="5">
        <v>0</v>
      </c>
      <c r="I19" s="37">
        <v>0</v>
      </c>
      <c r="J19" s="5">
        <v>0</v>
      </c>
      <c r="K19" s="74"/>
      <c r="L19" s="35" t="s">
        <v>129</v>
      </c>
    </row>
    <row r="20" spans="1:12" s="1" customFormat="1" ht="15" x14ac:dyDescent="0.2">
      <c r="A20" s="115"/>
      <c r="B20" s="71"/>
      <c r="C20" s="2">
        <v>2</v>
      </c>
      <c r="D20" s="73" t="s">
        <v>22</v>
      </c>
      <c r="E20" s="18" t="s">
        <v>171</v>
      </c>
      <c r="F20" s="4">
        <v>2</v>
      </c>
      <c r="G20" s="69">
        <f>SUM(F20:F22)</f>
        <v>6</v>
      </c>
      <c r="H20" s="5">
        <v>0</v>
      </c>
      <c r="I20" s="37">
        <v>0</v>
      </c>
      <c r="J20" s="5">
        <v>0</v>
      </c>
      <c r="K20" s="74">
        <f>SUM(H20:J22)</f>
        <v>4</v>
      </c>
      <c r="L20" s="35" t="s">
        <v>170</v>
      </c>
    </row>
    <row r="21" spans="1:12" s="1" customFormat="1" ht="33.75" customHeight="1" x14ac:dyDescent="0.2">
      <c r="A21" s="115"/>
      <c r="B21" s="71"/>
      <c r="C21" s="2">
        <v>2</v>
      </c>
      <c r="D21" s="73"/>
      <c r="E21" s="3" t="s">
        <v>24</v>
      </c>
      <c r="F21" s="4">
        <v>2</v>
      </c>
      <c r="G21" s="69"/>
      <c r="H21" s="5">
        <v>0</v>
      </c>
      <c r="I21" s="5">
        <v>0</v>
      </c>
      <c r="J21" s="5">
        <v>2</v>
      </c>
      <c r="K21" s="74"/>
      <c r="L21" s="23" t="s">
        <v>172</v>
      </c>
    </row>
    <row r="22" spans="1:12" s="1" customFormat="1" ht="28.5" customHeight="1" x14ac:dyDescent="0.2">
      <c r="A22" s="115"/>
      <c r="B22" s="72"/>
      <c r="C22" s="2">
        <v>2</v>
      </c>
      <c r="D22" s="73"/>
      <c r="E22" s="3" t="s">
        <v>25</v>
      </c>
      <c r="F22" s="4">
        <v>2</v>
      </c>
      <c r="G22" s="69"/>
      <c r="H22" s="5">
        <v>0</v>
      </c>
      <c r="I22" s="5">
        <v>0</v>
      </c>
      <c r="J22" s="5">
        <v>2</v>
      </c>
      <c r="K22" s="74"/>
      <c r="L22" s="23" t="s">
        <v>172</v>
      </c>
    </row>
    <row r="23" spans="1:12" s="1" customFormat="1" ht="32.25" customHeight="1" x14ac:dyDescent="0.2">
      <c r="A23" s="115"/>
      <c r="B23" s="70" t="s">
        <v>119</v>
      </c>
      <c r="C23" s="2">
        <v>3</v>
      </c>
      <c r="D23" s="3" t="s">
        <v>26</v>
      </c>
      <c r="E23" s="18" t="s">
        <v>27</v>
      </c>
      <c r="F23" s="4">
        <v>1</v>
      </c>
      <c r="G23" s="69">
        <f>SUM(F23:F33)</f>
        <v>15</v>
      </c>
      <c r="H23" s="5">
        <v>0</v>
      </c>
      <c r="I23" s="37">
        <v>0</v>
      </c>
      <c r="J23" s="5">
        <v>0</v>
      </c>
      <c r="K23" s="69">
        <f>SUM(H23:J33)</f>
        <v>10</v>
      </c>
      <c r="L23" s="36" t="s">
        <v>130</v>
      </c>
    </row>
    <row r="24" spans="1:12" s="1" customFormat="1" ht="33.75" x14ac:dyDescent="0.2">
      <c r="A24" s="115"/>
      <c r="B24" s="71"/>
      <c r="C24" s="2">
        <v>4</v>
      </c>
      <c r="D24" s="3" t="s">
        <v>28</v>
      </c>
      <c r="E24" s="3" t="s">
        <v>29</v>
      </c>
      <c r="F24" s="4">
        <v>1</v>
      </c>
      <c r="G24" s="69"/>
      <c r="H24" s="5">
        <v>0</v>
      </c>
      <c r="I24" s="5">
        <v>0</v>
      </c>
      <c r="J24" s="5">
        <v>1</v>
      </c>
      <c r="K24" s="69"/>
      <c r="L24" s="23" t="s">
        <v>172</v>
      </c>
    </row>
    <row r="25" spans="1:12" s="1" customFormat="1" ht="15" x14ac:dyDescent="0.2">
      <c r="A25" s="115"/>
      <c r="B25" s="71"/>
      <c r="C25" s="2">
        <v>5</v>
      </c>
      <c r="D25" s="3" t="s">
        <v>30</v>
      </c>
      <c r="E25" s="3" t="s">
        <v>31</v>
      </c>
      <c r="F25" s="4">
        <v>1</v>
      </c>
      <c r="G25" s="69"/>
      <c r="H25" s="5">
        <v>0</v>
      </c>
      <c r="I25" s="5">
        <v>0</v>
      </c>
      <c r="J25" s="5">
        <v>1</v>
      </c>
      <c r="K25" s="69"/>
      <c r="L25" s="23" t="s">
        <v>172</v>
      </c>
    </row>
    <row r="26" spans="1:12" s="1" customFormat="1" ht="26.25" customHeight="1" x14ac:dyDescent="0.2">
      <c r="A26" s="115"/>
      <c r="B26" s="71"/>
      <c r="C26" s="2">
        <v>6</v>
      </c>
      <c r="D26" s="3" t="s">
        <v>32</v>
      </c>
      <c r="E26" s="18" t="s">
        <v>33</v>
      </c>
      <c r="F26" s="4">
        <v>2</v>
      </c>
      <c r="G26" s="69"/>
      <c r="H26" s="5">
        <v>0</v>
      </c>
      <c r="I26" s="37">
        <v>0</v>
      </c>
      <c r="J26" s="5">
        <v>0</v>
      </c>
      <c r="K26" s="69"/>
      <c r="L26" s="36" t="s">
        <v>131</v>
      </c>
    </row>
    <row r="27" spans="1:12" s="1" customFormat="1" ht="22.5" x14ac:dyDescent="0.2">
      <c r="A27" s="115"/>
      <c r="B27" s="71"/>
      <c r="C27" s="2">
        <v>7</v>
      </c>
      <c r="D27" s="3" t="s">
        <v>34</v>
      </c>
      <c r="E27" s="18" t="s">
        <v>35</v>
      </c>
      <c r="F27" s="4">
        <v>2</v>
      </c>
      <c r="G27" s="69"/>
      <c r="H27" s="5">
        <v>0</v>
      </c>
      <c r="I27" s="37">
        <v>0</v>
      </c>
      <c r="J27" s="5">
        <v>0</v>
      </c>
      <c r="K27" s="69"/>
      <c r="L27" s="36" t="s">
        <v>132</v>
      </c>
    </row>
    <row r="28" spans="1:12" s="1" customFormat="1" ht="15" x14ac:dyDescent="0.2">
      <c r="A28" s="115"/>
      <c r="B28" s="71"/>
      <c r="C28" s="2">
        <v>8</v>
      </c>
      <c r="D28" s="3" t="s">
        <v>36</v>
      </c>
      <c r="E28" s="3" t="s">
        <v>37</v>
      </c>
      <c r="F28" s="4">
        <v>1</v>
      </c>
      <c r="G28" s="69"/>
      <c r="H28" s="5">
        <v>0</v>
      </c>
      <c r="I28" s="5">
        <v>0</v>
      </c>
      <c r="J28" s="5">
        <v>1</v>
      </c>
      <c r="K28" s="69"/>
      <c r="L28" s="23" t="s">
        <v>172</v>
      </c>
    </row>
    <row r="29" spans="1:12" s="1" customFormat="1" ht="42.75" customHeight="1" x14ac:dyDescent="0.2">
      <c r="A29" s="115"/>
      <c r="B29" s="71"/>
      <c r="C29" s="2">
        <v>9</v>
      </c>
      <c r="D29" s="3" t="s">
        <v>38</v>
      </c>
      <c r="E29" s="3" t="s">
        <v>39</v>
      </c>
      <c r="F29" s="4">
        <v>2</v>
      </c>
      <c r="G29" s="69"/>
      <c r="H29" s="5">
        <v>0</v>
      </c>
      <c r="I29" s="5">
        <v>0</v>
      </c>
      <c r="J29" s="5">
        <v>2</v>
      </c>
      <c r="K29" s="69"/>
      <c r="L29" s="23" t="s">
        <v>172</v>
      </c>
    </row>
    <row r="30" spans="1:12" s="1" customFormat="1" ht="34.5" customHeight="1" x14ac:dyDescent="0.2">
      <c r="A30" s="115"/>
      <c r="B30" s="71"/>
      <c r="C30" s="2">
        <v>10</v>
      </c>
      <c r="D30" s="3" t="s">
        <v>40</v>
      </c>
      <c r="E30" s="3" t="s">
        <v>41</v>
      </c>
      <c r="F30" s="4">
        <v>1</v>
      </c>
      <c r="G30" s="69"/>
      <c r="H30" s="5">
        <v>0</v>
      </c>
      <c r="I30" s="5">
        <v>0</v>
      </c>
      <c r="J30" s="5">
        <v>1</v>
      </c>
      <c r="K30" s="69"/>
      <c r="L30" s="23" t="s">
        <v>172</v>
      </c>
    </row>
    <row r="31" spans="1:12" s="1" customFormat="1" ht="24" customHeight="1" x14ac:dyDescent="0.2">
      <c r="A31" s="115"/>
      <c r="B31" s="71"/>
      <c r="C31" s="2">
        <v>11</v>
      </c>
      <c r="D31" s="3" t="s">
        <v>42</v>
      </c>
      <c r="E31" s="3" t="s">
        <v>43</v>
      </c>
      <c r="F31" s="4">
        <v>1</v>
      </c>
      <c r="G31" s="69"/>
      <c r="H31" s="5">
        <v>0</v>
      </c>
      <c r="I31" s="5">
        <v>0</v>
      </c>
      <c r="J31" s="5">
        <v>1</v>
      </c>
      <c r="K31" s="69"/>
      <c r="L31" s="23" t="s">
        <v>172</v>
      </c>
    </row>
    <row r="32" spans="1:12" s="1" customFormat="1" ht="18" customHeight="1" x14ac:dyDescent="0.2">
      <c r="A32" s="115"/>
      <c r="B32" s="71"/>
      <c r="C32" s="2">
        <v>12</v>
      </c>
      <c r="D32" s="3" t="s">
        <v>44</v>
      </c>
      <c r="E32" s="3" t="s">
        <v>45</v>
      </c>
      <c r="F32" s="4">
        <v>2</v>
      </c>
      <c r="G32" s="69"/>
      <c r="H32" s="5">
        <v>0</v>
      </c>
      <c r="I32" s="5">
        <v>0</v>
      </c>
      <c r="J32" s="5">
        <v>2</v>
      </c>
      <c r="K32" s="69"/>
      <c r="L32" s="23" t="s">
        <v>172</v>
      </c>
    </row>
    <row r="33" spans="1:12" s="1" customFormat="1" ht="31.5" customHeight="1" x14ac:dyDescent="0.2">
      <c r="A33" s="115"/>
      <c r="B33" s="72"/>
      <c r="C33" s="2">
        <v>13</v>
      </c>
      <c r="D33" s="3" t="s">
        <v>46</v>
      </c>
      <c r="E33" s="3" t="s">
        <v>47</v>
      </c>
      <c r="F33" s="4">
        <v>1</v>
      </c>
      <c r="G33" s="69"/>
      <c r="H33" s="5">
        <v>0</v>
      </c>
      <c r="I33" s="5">
        <v>0</v>
      </c>
      <c r="J33" s="5">
        <v>1</v>
      </c>
      <c r="K33" s="69"/>
      <c r="L33" s="23" t="s">
        <v>172</v>
      </c>
    </row>
    <row r="34" spans="1:12" s="1" customFormat="1" ht="24.75" customHeight="1" x14ac:dyDescent="0.2">
      <c r="A34" s="78" t="s">
        <v>48</v>
      </c>
      <c r="B34" s="70" t="s">
        <v>49</v>
      </c>
      <c r="C34" s="2">
        <v>14</v>
      </c>
      <c r="D34" s="73" t="s">
        <v>50</v>
      </c>
      <c r="E34" s="18" t="s">
        <v>133</v>
      </c>
      <c r="F34" s="4">
        <v>1</v>
      </c>
      <c r="G34" s="69">
        <f>SUM(F34:F42)</f>
        <v>9</v>
      </c>
      <c r="H34" s="5">
        <v>0</v>
      </c>
      <c r="I34" s="37">
        <v>0</v>
      </c>
      <c r="J34" s="5">
        <v>0</v>
      </c>
      <c r="K34" s="69">
        <f>SUM(H34:J42)</f>
        <v>5</v>
      </c>
      <c r="L34" s="36" t="s">
        <v>134</v>
      </c>
    </row>
    <row r="35" spans="1:12" s="1" customFormat="1" ht="15" x14ac:dyDescent="0.2">
      <c r="A35" s="78"/>
      <c r="B35" s="71"/>
      <c r="C35" s="2">
        <v>14</v>
      </c>
      <c r="D35" s="73"/>
      <c r="E35" s="18" t="s">
        <v>51</v>
      </c>
      <c r="F35" s="4">
        <v>1</v>
      </c>
      <c r="G35" s="69"/>
      <c r="H35" s="5">
        <v>0</v>
      </c>
      <c r="I35" s="37">
        <v>0</v>
      </c>
      <c r="J35" s="5">
        <v>0</v>
      </c>
      <c r="K35" s="69"/>
      <c r="L35" s="36" t="s">
        <v>135</v>
      </c>
    </row>
    <row r="36" spans="1:12" s="1" customFormat="1" ht="15" x14ac:dyDescent="0.2">
      <c r="A36" s="78"/>
      <c r="B36" s="71"/>
      <c r="C36" s="2">
        <v>14</v>
      </c>
      <c r="D36" s="73"/>
      <c r="E36" s="3" t="s">
        <v>52</v>
      </c>
      <c r="F36" s="4">
        <v>1</v>
      </c>
      <c r="G36" s="69"/>
      <c r="H36" s="5">
        <v>0</v>
      </c>
      <c r="I36" s="5">
        <v>0</v>
      </c>
      <c r="J36" s="5">
        <v>1</v>
      </c>
      <c r="K36" s="69"/>
      <c r="L36" s="23" t="s">
        <v>172</v>
      </c>
    </row>
    <row r="37" spans="1:12" s="1" customFormat="1" ht="22.5" x14ac:dyDescent="0.2">
      <c r="A37" s="78"/>
      <c r="B37" s="71"/>
      <c r="C37" s="2">
        <v>14</v>
      </c>
      <c r="D37" s="73"/>
      <c r="E37" s="18" t="s">
        <v>53</v>
      </c>
      <c r="F37" s="4">
        <v>1</v>
      </c>
      <c r="G37" s="69"/>
      <c r="H37" s="5">
        <v>0</v>
      </c>
      <c r="I37" s="37">
        <v>0</v>
      </c>
      <c r="J37" s="5">
        <v>0</v>
      </c>
      <c r="K37" s="69"/>
      <c r="L37" s="36" t="s">
        <v>136</v>
      </c>
    </row>
    <row r="38" spans="1:12" s="1" customFormat="1" ht="15" x14ac:dyDescent="0.2">
      <c r="A38" s="78"/>
      <c r="B38" s="71"/>
      <c r="C38" s="2">
        <v>14</v>
      </c>
      <c r="D38" s="73"/>
      <c r="E38" s="3" t="s">
        <v>54</v>
      </c>
      <c r="F38" s="4">
        <v>1</v>
      </c>
      <c r="G38" s="69"/>
      <c r="H38" s="5">
        <v>0</v>
      </c>
      <c r="I38" s="5">
        <v>0</v>
      </c>
      <c r="J38" s="5">
        <v>1</v>
      </c>
      <c r="K38" s="69"/>
      <c r="L38" s="23" t="s">
        <v>172</v>
      </c>
    </row>
    <row r="39" spans="1:12" s="1" customFormat="1" ht="24" customHeight="1" x14ac:dyDescent="0.2">
      <c r="A39" s="78"/>
      <c r="B39" s="71"/>
      <c r="C39" s="2">
        <v>14</v>
      </c>
      <c r="D39" s="73"/>
      <c r="E39" s="18" t="s">
        <v>55</v>
      </c>
      <c r="F39" s="4">
        <v>1</v>
      </c>
      <c r="G39" s="69"/>
      <c r="H39" s="5">
        <v>0</v>
      </c>
      <c r="I39" s="37">
        <v>0</v>
      </c>
      <c r="J39" s="5">
        <v>0</v>
      </c>
      <c r="K39" s="69"/>
      <c r="L39" s="36" t="s">
        <v>137</v>
      </c>
    </row>
    <row r="40" spans="1:12" s="1" customFormat="1" ht="22.5" x14ac:dyDescent="0.2">
      <c r="A40" s="78"/>
      <c r="B40" s="71"/>
      <c r="C40" s="2">
        <v>14</v>
      </c>
      <c r="D40" s="73"/>
      <c r="E40" s="3" t="s">
        <v>56</v>
      </c>
      <c r="F40" s="4">
        <v>1</v>
      </c>
      <c r="G40" s="69"/>
      <c r="H40" s="5">
        <v>0</v>
      </c>
      <c r="I40" s="5">
        <v>0</v>
      </c>
      <c r="J40" s="5">
        <v>1</v>
      </c>
      <c r="K40" s="69"/>
      <c r="L40" s="23" t="s">
        <v>172</v>
      </c>
    </row>
    <row r="41" spans="1:12" s="1" customFormat="1" ht="15" x14ac:dyDescent="0.2">
      <c r="A41" s="78"/>
      <c r="B41" s="71"/>
      <c r="C41" s="2">
        <v>14</v>
      </c>
      <c r="D41" s="73"/>
      <c r="E41" s="3" t="s">
        <v>57</v>
      </c>
      <c r="F41" s="4">
        <v>1</v>
      </c>
      <c r="G41" s="69"/>
      <c r="H41" s="5">
        <v>0</v>
      </c>
      <c r="I41" s="5">
        <v>0</v>
      </c>
      <c r="J41" s="5">
        <v>1</v>
      </c>
      <c r="K41" s="69"/>
      <c r="L41" s="23" t="s">
        <v>172</v>
      </c>
    </row>
    <row r="42" spans="1:12" s="1" customFormat="1" ht="15" x14ac:dyDescent="0.2">
      <c r="A42" s="78"/>
      <c r="B42" s="71"/>
      <c r="C42" s="2">
        <v>14</v>
      </c>
      <c r="D42" s="73"/>
      <c r="E42" s="3" t="s">
        <v>58</v>
      </c>
      <c r="F42" s="4">
        <v>1</v>
      </c>
      <c r="G42" s="69"/>
      <c r="H42" s="5">
        <v>0</v>
      </c>
      <c r="I42" s="5">
        <v>0</v>
      </c>
      <c r="J42" s="5">
        <v>1</v>
      </c>
      <c r="K42" s="69"/>
      <c r="L42" s="23" t="s">
        <v>172</v>
      </c>
    </row>
    <row r="43" spans="1:12" s="1" customFormat="1" ht="31.5" customHeight="1" x14ac:dyDescent="0.2">
      <c r="A43" s="78"/>
      <c r="B43" s="71"/>
      <c r="C43" s="2">
        <v>15</v>
      </c>
      <c r="D43" s="73" t="s">
        <v>59</v>
      </c>
      <c r="E43" s="18" t="s">
        <v>60</v>
      </c>
      <c r="F43" s="4">
        <v>2</v>
      </c>
      <c r="G43" s="69">
        <f>SUM(F43:F45)</f>
        <v>5</v>
      </c>
      <c r="H43" s="5">
        <v>0</v>
      </c>
      <c r="I43" s="37">
        <v>0</v>
      </c>
      <c r="J43" s="5">
        <v>0</v>
      </c>
      <c r="K43" s="69">
        <f>SUM(H43:J45)</f>
        <v>1</v>
      </c>
      <c r="L43" s="36" t="s">
        <v>138</v>
      </c>
    </row>
    <row r="44" spans="1:12" s="1" customFormat="1" ht="26.25" customHeight="1" x14ac:dyDescent="0.2">
      <c r="A44" s="78"/>
      <c r="B44" s="71"/>
      <c r="C44" s="2">
        <v>15</v>
      </c>
      <c r="D44" s="73"/>
      <c r="E44" s="18" t="s">
        <v>61</v>
      </c>
      <c r="F44" s="4">
        <v>2</v>
      </c>
      <c r="G44" s="69"/>
      <c r="H44" s="5">
        <v>0</v>
      </c>
      <c r="I44" s="37">
        <v>0</v>
      </c>
      <c r="J44" s="5">
        <v>0</v>
      </c>
      <c r="K44" s="69"/>
      <c r="L44" s="36" t="s">
        <v>139</v>
      </c>
    </row>
    <row r="45" spans="1:12" s="1" customFormat="1" ht="15" x14ac:dyDescent="0.2">
      <c r="A45" s="78"/>
      <c r="B45" s="71"/>
      <c r="C45" s="2">
        <v>15</v>
      </c>
      <c r="D45" s="73"/>
      <c r="E45" s="3" t="s">
        <v>62</v>
      </c>
      <c r="F45" s="4">
        <v>1</v>
      </c>
      <c r="G45" s="69"/>
      <c r="H45" s="5">
        <v>0</v>
      </c>
      <c r="I45" s="5">
        <v>0</v>
      </c>
      <c r="J45" s="5">
        <v>1</v>
      </c>
      <c r="K45" s="69"/>
      <c r="L45" s="23" t="s">
        <v>172</v>
      </c>
    </row>
    <row r="46" spans="1:12" s="1" customFormat="1" ht="15" x14ac:dyDescent="0.2">
      <c r="A46" s="78"/>
      <c r="B46" s="71"/>
      <c r="C46" s="2">
        <v>16</v>
      </c>
      <c r="D46" s="73" t="s">
        <v>63</v>
      </c>
      <c r="E46" s="3" t="s">
        <v>64</v>
      </c>
      <c r="F46" s="4">
        <v>1</v>
      </c>
      <c r="G46" s="69">
        <f>SUM(F46:F51)</f>
        <v>6</v>
      </c>
      <c r="H46" s="5">
        <v>0</v>
      </c>
      <c r="I46" s="5">
        <v>0</v>
      </c>
      <c r="J46" s="5">
        <v>1</v>
      </c>
      <c r="K46" s="69">
        <f>SUM(H46:J51)</f>
        <v>6</v>
      </c>
      <c r="L46" s="23" t="s">
        <v>172</v>
      </c>
    </row>
    <row r="47" spans="1:12" s="1" customFormat="1" ht="15" x14ac:dyDescent="0.2">
      <c r="A47" s="78"/>
      <c r="B47" s="71"/>
      <c r="C47" s="2">
        <v>16</v>
      </c>
      <c r="D47" s="73"/>
      <c r="E47" s="3" t="s">
        <v>65</v>
      </c>
      <c r="F47" s="4">
        <v>1</v>
      </c>
      <c r="G47" s="69"/>
      <c r="H47" s="5">
        <v>0</v>
      </c>
      <c r="I47" s="5">
        <v>0</v>
      </c>
      <c r="J47" s="5">
        <v>1</v>
      </c>
      <c r="K47" s="69"/>
      <c r="L47" s="23" t="s">
        <v>172</v>
      </c>
    </row>
    <row r="48" spans="1:12" s="1" customFormat="1" ht="15" x14ac:dyDescent="0.2">
      <c r="A48" s="78"/>
      <c r="B48" s="71"/>
      <c r="C48" s="2">
        <v>16</v>
      </c>
      <c r="D48" s="73"/>
      <c r="E48" s="3" t="s">
        <v>66</v>
      </c>
      <c r="F48" s="4">
        <v>1</v>
      </c>
      <c r="G48" s="69"/>
      <c r="H48" s="5">
        <v>0</v>
      </c>
      <c r="I48" s="5">
        <v>0</v>
      </c>
      <c r="J48" s="5">
        <v>1</v>
      </c>
      <c r="K48" s="69"/>
      <c r="L48" s="23" t="s">
        <v>172</v>
      </c>
    </row>
    <row r="49" spans="1:12" s="1" customFormat="1" ht="15" x14ac:dyDescent="0.2">
      <c r="A49" s="78"/>
      <c r="B49" s="71"/>
      <c r="C49" s="2">
        <v>16</v>
      </c>
      <c r="D49" s="73"/>
      <c r="E49" s="3" t="s">
        <v>67</v>
      </c>
      <c r="F49" s="4">
        <v>1</v>
      </c>
      <c r="G49" s="69"/>
      <c r="H49" s="5">
        <v>0</v>
      </c>
      <c r="I49" s="5">
        <v>0</v>
      </c>
      <c r="J49" s="5">
        <v>1</v>
      </c>
      <c r="K49" s="69"/>
      <c r="L49" s="23" t="s">
        <v>172</v>
      </c>
    </row>
    <row r="50" spans="1:12" s="1" customFormat="1" ht="18.75" customHeight="1" x14ac:dyDescent="0.2">
      <c r="A50" s="78"/>
      <c r="B50" s="71"/>
      <c r="C50" s="2">
        <v>16</v>
      </c>
      <c r="D50" s="73"/>
      <c r="E50" s="3" t="s">
        <v>68</v>
      </c>
      <c r="F50" s="4">
        <v>1</v>
      </c>
      <c r="G50" s="69"/>
      <c r="H50" s="5">
        <v>0</v>
      </c>
      <c r="I50" s="5">
        <v>0</v>
      </c>
      <c r="J50" s="5">
        <v>1</v>
      </c>
      <c r="K50" s="69"/>
      <c r="L50" s="23" t="s">
        <v>172</v>
      </c>
    </row>
    <row r="51" spans="1:12" s="1" customFormat="1" ht="21.75" customHeight="1" x14ac:dyDescent="0.2">
      <c r="A51" s="78"/>
      <c r="B51" s="72"/>
      <c r="C51" s="2">
        <v>16</v>
      </c>
      <c r="D51" s="73"/>
      <c r="E51" s="3" t="s">
        <v>69</v>
      </c>
      <c r="F51" s="4">
        <v>1</v>
      </c>
      <c r="G51" s="69"/>
      <c r="H51" s="5">
        <v>0</v>
      </c>
      <c r="I51" s="5">
        <v>0</v>
      </c>
      <c r="J51" s="5">
        <v>1</v>
      </c>
      <c r="K51" s="69"/>
      <c r="L51" s="23" t="s">
        <v>172</v>
      </c>
    </row>
    <row r="52" spans="1:12" s="1" customFormat="1" ht="24.75" customHeight="1" x14ac:dyDescent="0.2">
      <c r="A52" s="78"/>
      <c r="B52" s="70" t="s">
        <v>70</v>
      </c>
      <c r="C52" s="2">
        <v>17</v>
      </c>
      <c r="D52" s="73" t="s">
        <v>71</v>
      </c>
      <c r="E52" s="3" t="s">
        <v>72</v>
      </c>
      <c r="F52" s="4">
        <v>4</v>
      </c>
      <c r="G52" s="69">
        <f>SUM(F52:F55)</f>
        <v>15</v>
      </c>
      <c r="H52" s="5">
        <v>0</v>
      </c>
      <c r="I52" s="5">
        <v>0</v>
      </c>
      <c r="J52" s="5">
        <v>0</v>
      </c>
      <c r="K52" s="69">
        <f>SUM(H52:J55)</f>
        <v>11</v>
      </c>
      <c r="L52" s="23" t="s">
        <v>172</v>
      </c>
    </row>
    <row r="53" spans="1:12" s="1" customFormat="1" ht="15" x14ac:dyDescent="0.2">
      <c r="A53" s="78"/>
      <c r="B53" s="71"/>
      <c r="C53" s="2">
        <v>17</v>
      </c>
      <c r="D53" s="73"/>
      <c r="E53" s="18" t="s">
        <v>73</v>
      </c>
      <c r="F53" s="4">
        <v>4</v>
      </c>
      <c r="G53" s="69"/>
      <c r="H53" s="5">
        <v>0</v>
      </c>
      <c r="I53" s="37">
        <v>0</v>
      </c>
      <c r="J53" s="5">
        <v>4</v>
      </c>
      <c r="K53" s="69"/>
      <c r="L53" s="36" t="s">
        <v>140</v>
      </c>
    </row>
    <row r="54" spans="1:12" s="1" customFormat="1" ht="23.25" customHeight="1" x14ac:dyDescent="0.2">
      <c r="A54" s="78"/>
      <c r="B54" s="71"/>
      <c r="C54" s="2">
        <v>17</v>
      </c>
      <c r="D54" s="73"/>
      <c r="E54" s="3" t="s">
        <v>74</v>
      </c>
      <c r="F54" s="4">
        <v>3</v>
      </c>
      <c r="G54" s="69"/>
      <c r="H54" s="5">
        <v>0</v>
      </c>
      <c r="I54" s="5">
        <v>0</v>
      </c>
      <c r="J54" s="5">
        <v>3</v>
      </c>
      <c r="K54" s="69"/>
      <c r="L54" s="23" t="s">
        <v>172</v>
      </c>
    </row>
    <row r="55" spans="1:12" s="1" customFormat="1" ht="15" x14ac:dyDescent="0.2">
      <c r="A55" s="78"/>
      <c r="B55" s="71"/>
      <c r="C55" s="2">
        <v>17</v>
      </c>
      <c r="D55" s="73"/>
      <c r="E55" s="3" t="s">
        <v>75</v>
      </c>
      <c r="F55" s="4">
        <v>4</v>
      </c>
      <c r="G55" s="69"/>
      <c r="H55" s="5">
        <v>0</v>
      </c>
      <c r="I55" s="5">
        <v>0</v>
      </c>
      <c r="J55" s="5">
        <v>4</v>
      </c>
      <c r="K55" s="69"/>
      <c r="L55" s="23" t="s">
        <v>172</v>
      </c>
    </row>
    <row r="56" spans="1:12" s="1" customFormat="1" ht="27" customHeight="1" x14ac:dyDescent="0.2">
      <c r="A56" s="78"/>
      <c r="B56" s="71"/>
      <c r="C56" s="2">
        <v>18</v>
      </c>
      <c r="D56" s="73" t="s">
        <v>76</v>
      </c>
      <c r="E56" s="3" t="s">
        <v>77</v>
      </c>
      <c r="F56" s="4">
        <v>2.5</v>
      </c>
      <c r="G56" s="69">
        <f>SUM(F56:F61)</f>
        <v>15</v>
      </c>
      <c r="H56" s="5">
        <v>0</v>
      </c>
      <c r="I56" s="5">
        <v>0</v>
      </c>
      <c r="J56" s="5">
        <v>2.5</v>
      </c>
      <c r="K56" s="69">
        <f>SUM(H56:J61)</f>
        <v>10</v>
      </c>
      <c r="L56" s="23" t="s">
        <v>172</v>
      </c>
    </row>
    <row r="57" spans="1:12" s="1" customFormat="1" ht="24" customHeight="1" x14ac:dyDescent="0.2">
      <c r="A57" s="78"/>
      <c r="B57" s="71"/>
      <c r="C57" s="2">
        <v>18</v>
      </c>
      <c r="D57" s="73"/>
      <c r="E57" s="3" t="s">
        <v>78</v>
      </c>
      <c r="F57" s="4">
        <v>2.5</v>
      </c>
      <c r="G57" s="69"/>
      <c r="H57" s="5">
        <v>0</v>
      </c>
      <c r="I57" s="5">
        <v>0</v>
      </c>
      <c r="J57" s="5">
        <v>2.5</v>
      </c>
      <c r="K57" s="69"/>
      <c r="L57" s="23" t="s">
        <v>172</v>
      </c>
    </row>
    <row r="58" spans="1:12" s="1" customFormat="1" ht="17.25" customHeight="1" x14ac:dyDescent="0.2">
      <c r="A58" s="78"/>
      <c r="B58" s="71"/>
      <c r="C58" s="2">
        <v>18</v>
      </c>
      <c r="D58" s="73"/>
      <c r="E58" s="3" t="s">
        <v>79</v>
      </c>
      <c r="F58" s="4">
        <v>2.5</v>
      </c>
      <c r="G58" s="69"/>
      <c r="H58" s="5">
        <v>0</v>
      </c>
      <c r="I58" s="5">
        <v>0</v>
      </c>
      <c r="J58" s="5">
        <v>2.5</v>
      </c>
      <c r="K58" s="69"/>
      <c r="L58" s="23" t="s">
        <v>172</v>
      </c>
    </row>
    <row r="59" spans="1:12" s="1" customFormat="1" ht="24.75" customHeight="1" x14ac:dyDescent="0.2">
      <c r="A59" s="78"/>
      <c r="B59" s="71"/>
      <c r="C59" s="2">
        <v>18</v>
      </c>
      <c r="D59" s="73"/>
      <c r="E59" s="3" t="s">
        <v>80</v>
      </c>
      <c r="F59" s="4">
        <v>2.5</v>
      </c>
      <c r="G59" s="69"/>
      <c r="H59" s="5">
        <v>0</v>
      </c>
      <c r="I59" s="5">
        <v>0</v>
      </c>
      <c r="J59" s="5">
        <v>2.5</v>
      </c>
      <c r="K59" s="69"/>
      <c r="L59" s="23" t="s">
        <v>172</v>
      </c>
    </row>
    <row r="60" spans="1:12" s="1" customFormat="1" ht="23.25" customHeight="1" x14ac:dyDescent="0.2">
      <c r="A60" s="78"/>
      <c r="B60" s="71"/>
      <c r="C60" s="2">
        <v>18</v>
      </c>
      <c r="D60" s="73"/>
      <c r="E60" s="18" t="s">
        <v>81</v>
      </c>
      <c r="F60" s="4">
        <v>2.5</v>
      </c>
      <c r="G60" s="69"/>
      <c r="H60" s="5">
        <v>0</v>
      </c>
      <c r="I60" s="37">
        <v>0</v>
      </c>
      <c r="J60" s="5">
        <v>0</v>
      </c>
      <c r="K60" s="69"/>
      <c r="L60" s="36" t="s">
        <v>141</v>
      </c>
    </row>
    <row r="61" spans="1:12" s="1" customFormat="1" ht="24" customHeight="1" x14ac:dyDescent="0.2">
      <c r="A61" s="78"/>
      <c r="B61" s="72"/>
      <c r="C61" s="2">
        <v>18</v>
      </c>
      <c r="D61" s="73"/>
      <c r="E61" s="18" t="s">
        <v>82</v>
      </c>
      <c r="F61" s="4">
        <v>2.5</v>
      </c>
      <c r="G61" s="69"/>
      <c r="H61" s="5">
        <v>0</v>
      </c>
      <c r="I61" s="37">
        <v>0</v>
      </c>
      <c r="J61" s="5">
        <v>0</v>
      </c>
      <c r="K61" s="69"/>
      <c r="L61" s="36" t="s">
        <v>142</v>
      </c>
    </row>
    <row r="62" spans="1:12" s="1" customFormat="1" ht="32.25" customHeight="1" x14ac:dyDescent="0.2">
      <c r="A62" s="78"/>
      <c r="B62" s="75" t="s">
        <v>118</v>
      </c>
      <c r="C62" s="2">
        <v>19</v>
      </c>
      <c r="D62" s="73" t="s">
        <v>83</v>
      </c>
      <c r="E62" s="18" t="s">
        <v>84</v>
      </c>
      <c r="F62" s="4">
        <v>5</v>
      </c>
      <c r="G62" s="69">
        <f>SUM(F62:F63)</f>
        <v>10</v>
      </c>
      <c r="H62" s="5">
        <v>0</v>
      </c>
      <c r="I62" s="37">
        <v>0</v>
      </c>
      <c r="J62" s="5">
        <v>0</v>
      </c>
      <c r="K62" s="69">
        <f>SUM(H62:J63)</f>
        <v>0</v>
      </c>
      <c r="L62" s="36" t="s">
        <v>143</v>
      </c>
    </row>
    <row r="63" spans="1:12" s="1" customFormat="1" ht="37.5" customHeight="1" x14ac:dyDescent="0.2">
      <c r="A63" s="78"/>
      <c r="B63" s="75"/>
      <c r="C63" s="2">
        <v>19</v>
      </c>
      <c r="D63" s="73"/>
      <c r="E63" s="18" t="s">
        <v>85</v>
      </c>
      <c r="F63" s="4">
        <v>5</v>
      </c>
      <c r="G63" s="69"/>
      <c r="H63" s="5">
        <v>0</v>
      </c>
      <c r="I63" s="37">
        <v>0</v>
      </c>
      <c r="J63" s="5">
        <v>0</v>
      </c>
      <c r="K63" s="69"/>
      <c r="L63" s="36" t="s">
        <v>144</v>
      </c>
    </row>
    <row r="64" spans="1:12" ht="21.75" customHeight="1" x14ac:dyDescent="0.2">
      <c r="A64" s="76" t="s">
        <v>86</v>
      </c>
      <c r="B64" s="75" t="s">
        <v>87</v>
      </c>
      <c r="C64" s="2">
        <v>20</v>
      </c>
      <c r="D64" s="73" t="s">
        <v>88</v>
      </c>
      <c r="E64" s="3" t="s">
        <v>89</v>
      </c>
      <c r="F64" s="4">
        <v>1.25</v>
      </c>
      <c r="G64" s="69">
        <f>SUM(F64:F67)</f>
        <v>5</v>
      </c>
      <c r="H64" s="5">
        <v>0</v>
      </c>
      <c r="I64" s="5">
        <v>0</v>
      </c>
      <c r="J64" s="5">
        <v>1.25</v>
      </c>
      <c r="K64" s="69">
        <f>SUM(H64:J67)</f>
        <v>3.75</v>
      </c>
      <c r="L64" s="23" t="s">
        <v>172</v>
      </c>
    </row>
    <row r="65" spans="1:37" ht="23.25" customHeight="1" x14ac:dyDescent="0.2">
      <c r="A65" s="76"/>
      <c r="B65" s="77"/>
      <c r="C65" s="2">
        <v>20</v>
      </c>
      <c r="D65" s="73"/>
      <c r="E65" s="3" t="s">
        <v>90</v>
      </c>
      <c r="F65" s="4">
        <v>1.25</v>
      </c>
      <c r="G65" s="69"/>
      <c r="H65" s="5">
        <v>0</v>
      </c>
      <c r="I65" s="5">
        <v>0</v>
      </c>
      <c r="J65" s="5">
        <v>1.25</v>
      </c>
      <c r="K65" s="69"/>
      <c r="L65" s="23" t="s">
        <v>172</v>
      </c>
    </row>
    <row r="66" spans="1:37" ht="21" customHeight="1" x14ac:dyDescent="0.2">
      <c r="A66" s="76"/>
      <c r="B66" s="77"/>
      <c r="C66" s="2">
        <v>20</v>
      </c>
      <c r="D66" s="73"/>
      <c r="E66" s="18" t="s">
        <v>91</v>
      </c>
      <c r="F66" s="4">
        <v>1.25</v>
      </c>
      <c r="G66" s="69"/>
      <c r="H66" s="5">
        <v>0</v>
      </c>
      <c r="I66" s="37">
        <v>0</v>
      </c>
      <c r="J66" s="5">
        <v>0</v>
      </c>
      <c r="K66" s="69"/>
      <c r="L66" s="36" t="s">
        <v>145</v>
      </c>
    </row>
    <row r="67" spans="1:37" ht="21" customHeight="1" x14ac:dyDescent="0.2">
      <c r="A67" s="76"/>
      <c r="B67" s="77"/>
      <c r="C67" s="2">
        <v>20</v>
      </c>
      <c r="D67" s="73"/>
      <c r="E67" s="3" t="s">
        <v>92</v>
      </c>
      <c r="F67" s="4">
        <v>1.25</v>
      </c>
      <c r="G67" s="69"/>
      <c r="H67" s="5">
        <v>0</v>
      </c>
      <c r="I67" s="5">
        <v>0</v>
      </c>
      <c r="J67" s="5">
        <v>1.25</v>
      </c>
      <c r="K67" s="69"/>
      <c r="L67" s="23" t="s">
        <v>172</v>
      </c>
    </row>
    <row r="68" spans="1:37" ht="25.5" customHeight="1" x14ac:dyDescent="0.2">
      <c r="A68" s="82" t="s">
        <v>93</v>
      </c>
      <c r="B68" s="83" t="s">
        <v>94</v>
      </c>
      <c r="C68" s="2">
        <v>21</v>
      </c>
      <c r="D68" s="73" t="s">
        <v>95</v>
      </c>
      <c r="E68" s="3" t="s">
        <v>96</v>
      </c>
      <c r="F68" s="4">
        <v>2.5</v>
      </c>
      <c r="G68" s="69">
        <f>SUM(F68:F71)</f>
        <v>10</v>
      </c>
      <c r="H68" s="5">
        <v>0</v>
      </c>
      <c r="I68" s="5">
        <v>0</v>
      </c>
      <c r="J68" s="5">
        <v>2.5</v>
      </c>
      <c r="K68" s="69">
        <f>SUM(H68:J71)</f>
        <v>10</v>
      </c>
      <c r="L68" s="23" t="s">
        <v>172</v>
      </c>
    </row>
    <row r="69" spans="1:37" ht="18" customHeight="1" x14ac:dyDescent="0.2">
      <c r="A69" s="82"/>
      <c r="B69" s="83"/>
      <c r="C69" s="2">
        <v>21</v>
      </c>
      <c r="D69" s="73"/>
      <c r="E69" s="3" t="s">
        <v>97</v>
      </c>
      <c r="F69" s="4">
        <v>2.5</v>
      </c>
      <c r="G69" s="69"/>
      <c r="H69" s="5">
        <v>0</v>
      </c>
      <c r="I69" s="5">
        <v>0</v>
      </c>
      <c r="J69" s="5">
        <v>2.5</v>
      </c>
      <c r="K69" s="69"/>
      <c r="L69" s="23" t="s">
        <v>172</v>
      </c>
    </row>
    <row r="70" spans="1:37" ht="30" customHeight="1" x14ac:dyDescent="0.2">
      <c r="A70" s="82"/>
      <c r="B70" s="83"/>
      <c r="C70" s="2">
        <v>21</v>
      </c>
      <c r="D70" s="73"/>
      <c r="E70" s="3" t="s">
        <v>98</v>
      </c>
      <c r="F70" s="4">
        <v>2.5</v>
      </c>
      <c r="G70" s="69"/>
      <c r="H70" s="5">
        <v>0</v>
      </c>
      <c r="I70" s="5">
        <v>0</v>
      </c>
      <c r="J70" s="5">
        <v>2.5</v>
      </c>
      <c r="K70" s="69"/>
      <c r="L70" s="23" t="s">
        <v>172</v>
      </c>
    </row>
    <row r="71" spans="1:37" ht="28.5" customHeight="1" x14ac:dyDescent="0.2">
      <c r="A71" s="82"/>
      <c r="B71" s="83"/>
      <c r="C71" s="2">
        <v>21</v>
      </c>
      <c r="D71" s="73"/>
      <c r="E71" s="3" t="s">
        <v>99</v>
      </c>
      <c r="F71" s="4">
        <v>2.5</v>
      </c>
      <c r="G71" s="69"/>
      <c r="H71" s="5">
        <v>0</v>
      </c>
      <c r="I71" s="5">
        <v>0</v>
      </c>
      <c r="J71" s="5">
        <v>2.5</v>
      </c>
      <c r="K71" s="69"/>
      <c r="L71" s="23" t="s">
        <v>172</v>
      </c>
    </row>
    <row r="72" spans="1:37" s="8" customFormat="1" ht="15.75" x14ac:dyDescent="0.2">
      <c r="A72" s="84" t="s">
        <v>100</v>
      </c>
      <c r="B72" s="84"/>
      <c r="C72" s="84"/>
      <c r="D72" s="84"/>
      <c r="E72" s="84"/>
      <c r="F72" s="84"/>
      <c r="G72" s="16">
        <f>SUM(G12:G71)</f>
        <v>100</v>
      </c>
      <c r="H72" s="16">
        <f>SUM(H12:H71)</f>
        <v>0.5</v>
      </c>
      <c r="I72" s="16">
        <f>SUM(I12:I71)</f>
        <v>0</v>
      </c>
      <c r="J72" s="16">
        <f t="shared" ref="J72" si="0">SUM(J12:J71)</f>
        <v>62.25</v>
      </c>
      <c r="K72" s="17">
        <f>SUM(K12,K20,K23,K34,K43,K46,K52,K56,K62,K64,K68)</f>
        <v>62.75</v>
      </c>
      <c r="L72" s="30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</row>
    <row r="73" spans="1:37" ht="16.5" customHeight="1" x14ac:dyDescent="0.2">
      <c r="A73" s="85" t="s">
        <v>101</v>
      </c>
      <c r="B73" s="86"/>
      <c r="C73" s="86"/>
      <c r="D73" s="86"/>
      <c r="E73" s="86"/>
      <c r="F73" s="86"/>
      <c r="G73" s="86"/>
      <c r="H73" s="86"/>
      <c r="I73" s="86"/>
      <c r="J73" s="86"/>
      <c r="K73" s="87"/>
      <c r="L73" s="31"/>
    </row>
    <row r="74" spans="1:37" ht="15" customHeight="1" x14ac:dyDescent="0.2">
      <c r="A74" s="73" t="s">
        <v>102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31"/>
    </row>
    <row r="75" spans="1:37" x14ac:dyDescent="0.2">
      <c r="A75" s="88" t="s">
        <v>103</v>
      </c>
      <c r="B75" s="89"/>
      <c r="C75" s="89"/>
      <c r="D75" s="89"/>
      <c r="E75" s="89"/>
      <c r="F75" s="89"/>
      <c r="G75" s="89"/>
      <c r="H75" s="89"/>
      <c r="I75" s="89"/>
      <c r="J75" s="89"/>
      <c r="K75" s="90"/>
      <c r="L75" s="32"/>
    </row>
    <row r="76" spans="1:37" ht="15" x14ac:dyDescent="0.2">
      <c r="A76" s="91"/>
      <c r="B76" s="92"/>
      <c r="C76" s="92"/>
      <c r="D76" s="92"/>
      <c r="E76" s="92"/>
      <c r="F76" s="92"/>
      <c r="G76" s="92"/>
      <c r="H76" s="92"/>
      <c r="I76" s="92"/>
      <c r="J76" s="92"/>
      <c r="K76" s="93"/>
      <c r="L76" s="33"/>
    </row>
    <row r="77" spans="1:37" ht="33.75" customHeight="1" x14ac:dyDescent="0.2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31"/>
    </row>
    <row r="78" spans="1:37" s="10" customFormat="1" ht="30.75" customHeight="1" thickBot="1" x14ac:dyDescent="0.25">
      <c r="A78" s="79" t="s">
        <v>104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34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</row>
    <row r="79" spans="1:37" s="1" customFormat="1" ht="45" customHeight="1" thickBot="1" x14ac:dyDescent="0.25">
      <c r="A79" s="80" t="s">
        <v>105</v>
      </c>
      <c r="B79" s="81"/>
      <c r="C79" s="81"/>
      <c r="D79" s="81"/>
      <c r="E79" s="81"/>
      <c r="F79" s="81"/>
      <c r="G79" s="81"/>
      <c r="H79" s="94" t="str">
        <f>IF(K72&lt;60,"CRITICO",IF(K72&lt;=85,"MODERADAMENTE ACEPTABLE","ACEPTABLE"))</f>
        <v>MODERADAMENTE ACEPTABLE</v>
      </c>
      <c r="I79" s="95"/>
      <c r="J79" s="95"/>
      <c r="K79" s="96"/>
      <c r="L79" s="11"/>
    </row>
    <row r="80" spans="1:37" s="1" customFormat="1" x14ac:dyDescent="0.2">
      <c r="A80" s="12"/>
      <c r="F80" s="13"/>
      <c r="K80" s="11"/>
      <c r="L80" s="11"/>
    </row>
    <row r="81" spans="6:12" s="1" customFormat="1" x14ac:dyDescent="0.2">
      <c r="F81" s="13"/>
      <c r="K81" s="11"/>
      <c r="L81" s="11"/>
    </row>
    <row r="82" spans="6:12" s="1" customFormat="1" x14ac:dyDescent="0.2">
      <c r="F82" s="13"/>
      <c r="K82" s="11"/>
      <c r="L82" s="11"/>
    </row>
    <row r="83" spans="6:12" s="1" customFormat="1" x14ac:dyDescent="0.2">
      <c r="F83" s="13"/>
      <c r="K83" s="11"/>
      <c r="L83" s="11"/>
    </row>
    <row r="84" spans="6:12" s="1" customFormat="1" x14ac:dyDescent="0.2">
      <c r="F84" s="13"/>
      <c r="K84" s="11"/>
      <c r="L84" s="11"/>
    </row>
    <row r="85" spans="6:12" s="1" customFormat="1" x14ac:dyDescent="0.2">
      <c r="F85" s="13"/>
      <c r="K85" s="11"/>
      <c r="L85" s="11"/>
    </row>
    <row r="86" spans="6:12" s="1" customFormat="1" x14ac:dyDescent="0.2">
      <c r="F86" s="13"/>
      <c r="K86" s="11"/>
      <c r="L86" s="11"/>
    </row>
    <row r="87" spans="6:12" s="1" customFormat="1" x14ac:dyDescent="0.2">
      <c r="F87" s="13"/>
      <c r="K87" s="11"/>
      <c r="L87" s="11"/>
    </row>
    <row r="88" spans="6:12" s="1" customFormat="1" x14ac:dyDescent="0.2">
      <c r="F88" s="13"/>
      <c r="K88" s="11"/>
      <c r="L88" s="11"/>
    </row>
    <row r="89" spans="6:12" s="1" customFormat="1" x14ac:dyDescent="0.2">
      <c r="F89" s="13"/>
      <c r="K89" s="11"/>
      <c r="L89" s="11"/>
    </row>
    <row r="90" spans="6:12" s="1" customFormat="1" x14ac:dyDescent="0.2">
      <c r="F90" s="13"/>
      <c r="K90" s="11"/>
      <c r="L90" s="11"/>
    </row>
    <row r="91" spans="6:12" s="1" customFormat="1" x14ac:dyDescent="0.2">
      <c r="F91" s="13"/>
      <c r="K91" s="11"/>
      <c r="L91" s="11"/>
    </row>
    <row r="92" spans="6:12" s="1" customFormat="1" x14ac:dyDescent="0.2">
      <c r="F92" s="13"/>
      <c r="K92" s="11"/>
      <c r="L92" s="11"/>
    </row>
    <row r="93" spans="6:12" s="1" customFormat="1" x14ac:dyDescent="0.2">
      <c r="F93" s="13"/>
      <c r="K93" s="11"/>
      <c r="L93" s="11"/>
    </row>
    <row r="94" spans="6:12" s="1" customFormat="1" x14ac:dyDescent="0.2">
      <c r="F94" s="13"/>
      <c r="K94" s="11"/>
      <c r="L94" s="11"/>
    </row>
    <row r="95" spans="6:12" s="1" customFormat="1" x14ac:dyDescent="0.2">
      <c r="F95" s="13"/>
      <c r="K95" s="11"/>
      <c r="L95" s="11"/>
    </row>
    <row r="96" spans="6:12" s="1" customFormat="1" x14ac:dyDescent="0.2">
      <c r="F96" s="13"/>
      <c r="K96" s="11"/>
      <c r="L96" s="11"/>
    </row>
    <row r="97" spans="6:12" s="1" customFormat="1" x14ac:dyDescent="0.2">
      <c r="F97" s="13"/>
      <c r="K97" s="11"/>
      <c r="L97" s="11"/>
    </row>
    <row r="98" spans="6:12" s="1" customFormat="1" x14ac:dyDescent="0.2">
      <c r="F98" s="13"/>
      <c r="K98" s="11"/>
      <c r="L98" s="11"/>
    </row>
    <row r="99" spans="6:12" s="1" customFormat="1" x14ac:dyDescent="0.2">
      <c r="F99" s="13"/>
      <c r="K99" s="11"/>
      <c r="L99" s="11"/>
    </row>
    <row r="100" spans="6:12" s="1" customFormat="1" x14ac:dyDescent="0.2">
      <c r="F100" s="13"/>
      <c r="K100" s="11"/>
      <c r="L100" s="11"/>
    </row>
    <row r="101" spans="6:12" s="1" customFormat="1" x14ac:dyDescent="0.2">
      <c r="F101" s="13"/>
      <c r="K101" s="11"/>
      <c r="L101" s="11"/>
    </row>
    <row r="102" spans="6:12" s="1" customFormat="1" x14ac:dyDescent="0.2">
      <c r="F102" s="13"/>
      <c r="K102" s="11"/>
      <c r="L102" s="11"/>
    </row>
    <row r="103" spans="6:12" s="1" customFormat="1" x14ac:dyDescent="0.2">
      <c r="F103" s="13"/>
      <c r="K103" s="11"/>
      <c r="L103" s="11"/>
    </row>
    <row r="104" spans="6:12" s="1" customFormat="1" x14ac:dyDescent="0.2">
      <c r="F104" s="13"/>
      <c r="K104" s="11"/>
      <c r="L104" s="11"/>
    </row>
    <row r="105" spans="6:12" s="1" customFormat="1" x14ac:dyDescent="0.2">
      <c r="F105" s="13"/>
      <c r="K105" s="11"/>
      <c r="L105" s="11"/>
    </row>
    <row r="106" spans="6:12" s="1" customFormat="1" x14ac:dyDescent="0.2">
      <c r="F106" s="13"/>
      <c r="K106" s="11"/>
      <c r="L106" s="11"/>
    </row>
    <row r="107" spans="6:12" s="1" customFormat="1" x14ac:dyDescent="0.2">
      <c r="F107" s="13"/>
      <c r="K107" s="11"/>
      <c r="L107" s="11"/>
    </row>
    <row r="108" spans="6:12" s="1" customFormat="1" x14ac:dyDescent="0.2">
      <c r="F108" s="13"/>
      <c r="K108" s="11"/>
      <c r="L108" s="11"/>
    </row>
    <row r="109" spans="6:12" s="1" customFormat="1" x14ac:dyDescent="0.2">
      <c r="F109" s="13"/>
      <c r="K109" s="11"/>
      <c r="L109" s="11"/>
    </row>
    <row r="110" spans="6:12" s="1" customFormat="1" x14ac:dyDescent="0.2">
      <c r="F110" s="13"/>
      <c r="K110" s="11"/>
      <c r="L110" s="11"/>
    </row>
    <row r="111" spans="6:12" s="1" customFormat="1" x14ac:dyDescent="0.2">
      <c r="F111" s="13"/>
      <c r="K111" s="11"/>
      <c r="L111" s="11"/>
    </row>
    <row r="112" spans="6:12" s="1" customFormat="1" x14ac:dyDescent="0.2">
      <c r="F112" s="13"/>
      <c r="K112" s="11"/>
      <c r="L112" s="11"/>
    </row>
    <row r="113" spans="6:12" s="1" customFormat="1" x14ac:dyDescent="0.2">
      <c r="F113" s="13"/>
      <c r="K113" s="11"/>
      <c r="L113" s="11"/>
    </row>
    <row r="114" spans="6:12" s="1" customFormat="1" x14ac:dyDescent="0.2">
      <c r="F114" s="13"/>
      <c r="K114" s="11"/>
      <c r="L114" s="11"/>
    </row>
    <row r="115" spans="6:12" s="1" customFormat="1" x14ac:dyDescent="0.2">
      <c r="F115" s="13"/>
      <c r="K115" s="11"/>
      <c r="L115" s="11"/>
    </row>
    <row r="116" spans="6:12" s="1" customFormat="1" x14ac:dyDescent="0.2">
      <c r="F116" s="13"/>
      <c r="K116" s="11"/>
      <c r="L116" s="11"/>
    </row>
    <row r="117" spans="6:12" s="1" customFormat="1" x14ac:dyDescent="0.2">
      <c r="F117" s="13"/>
      <c r="K117" s="11"/>
      <c r="L117" s="11"/>
    </row>
    <row r="118" spans="6:12" s="1" customFormat="1" x14ac:dyDescent="0.2">
      <c r="F118" s="13"/>
      <c r="K118" s="11"/>
      <c r="L118" s="11"/>
    </row>
    <row r="119" spans="6:12" s="1" customFormat="1" x14ac:dyDescent="0.2">
      <c r="F119" s="13"/>
      <c r="K119" s="11"/>
      <c r="L119" s="11"/>
    </row>
    <row r="120" spans="6:12" s="1" customFormat="1" x14ac:dyDescent="0.2">
      <c r="F120" s="13"/>
      <c r="K120" s="11"/>
      <c r="L120" s="11"/>
    </row>
    <row r="121" spans="6:12" s="1" customFormat="1" x14ac:dyDescent="0.2">
      <c r="F121" s="13"/>
      <c r="K121" s="11"/>
      <c r="L121" s="11"/>
    </row>
    <row r="122" spans="6:12" s="1" customFormat="1" x14ac:dyDescent="0.2">
      <c r="F122" s="13"/>
      <c r="K122" s="11"/>
      <c r="L122" s="11"/>
    </row>
    <row r="123" spans="6:12" s="1" customFormat="1" x14ac:dyDescent="0.2">
      <c r="F123" s="13"/>
      <c r="K123" s="11"/>
      <c r="L123" s="11"/>
    </row>
    <row r="124" spans="6:12" s="1" customFormat="1" x14ac:dyDescent="0.2">
      <c r="F124" s="13"/>
      <c r="K124" s="11"/>
      <c r="L124" s="11"/>
    </row>
    <row r="125" spans="6:12" s="1" customFormat="1" x14ac:dyDescent="0.2">
      <c r="F125" s="13"/>
      <c r="K125" s="11"/>
      <c r="L125" s="11"/>
    </row>
    <row r="126" spans="6:12" s="1" customFormat="1" x14ac:dyDescent="0.2">
      <c r="F126" s="13"/>
      <c r="K126" s="11"/>
      <c r="L126" s="11"/>
    </row>
    <row r="127" spans="6:12" s="1" customFormat="1" x14ac:dyDescent="0.2">
      <c r="F127" s="13"/>
      <c r="K127" s="11"/>
      <c r="L127" s="11"/>
    </row>
    <row r="128" spans="6:12" s="1" customFormat="1" x14ac:dyDescent="0.2">
      <c r="F128" s="13"/>
      <c r="K128" s="11"/>
      <c r="L128" s="11"/>
    </row>
    <row r="129" spans="6:12" s="1" customFormat="1" x14ac:dyDescent="0.2">
      <c r="F129" s="13"/>
      <c r="K129" s="11"/>
      <c r="L129" s="11"/>
    </row>
    <row r="130" spans="6:12" s="1" customFormat="1" x14ac:dyDescent="0.2">
      <c r="F130" s="13"/>
      <c r="K130" s="11"/>
      <c r="L130" s="11"/>
    </row>
    <row r="131" spans="6:12" s="1" customFormat="1" x14ac:dyDescent="0.2">
      <c r="F131" s="13"/>
      <c r="K131" s="11"/>
      <c r="L131" s="11"/>
    </row>
    <row r="132" spans="6:12" s="1" customFormat="1" x14ac:dyDescent="0.2">
      <c r="F132" s="13"/>
      <c r="K132" s="11"/>
      <c r="L132" s="11"/>
    </row>
    <row r="133" spans="6:12" s="1" customFormat="1" x14ac:dyDescent="0.2">
      <c r="F133" s="13"/>
      <c r="K133" s="11"/>
      <c r="L133" s="11"/>
    </row>
    <row r="134" spans="6:12" s="1" customFormat="1" x14ac:dyDescent="0.2">
      <c r="F134" s="13"/>
      <c r="K134" s="11"/>
      <c r="L134" s="11"/>
    </row>
    <row r="135" spans="6:12" s="1" customFormat="1" x14ac:dyDescent="0.2">
      <c r="F135" s="13"/>
      <c r="K135" s="11"/>
      <c r="L135" s="11"/>
    </row>
    <row r="136" spans="6:12" s="1" customFormat="1" x14ac:dyDescent="0.2">
      <c r="F136" s="13"/>
      <c r="K136" s="11"/>
      <c r="L136" s="11"/>
    </row>
    <row r="137" spans="6:12" s="1" customFormat="1" x14ac:dyDescent="0.2">
      <c r="F137" s="13"/>
      <c r="K137" s="11"/>
      <c r="L137" s="11"/>
    </row>
    <row r="138" spans="6:12" s="1" customFormat="1" x14ac:dyDescent="0.2">
      <c r="F138" s="13"/>
      <c r="K138" s="11"/>
      <c r="L138" s="11"/>
    </row>
    <row r="139" spans="6:12" s="1" customFormat="1" x14ac:dyDescent="0.2">
      <c r="F139" s="13"/>
      <c r="K139" s="11"/>
      <c r="L139" s="11"/>
    </row>
    <row r="140" spans="6:12" s="1" customFormat="1" x14ac:dyDescent="0.2">
      <c r="F140" s="13"/>
      <c r="K140" s="11"/>
      <c r="L140" s="11"/>
    </row>
    <row r="141" spans="6:12" s="1" customFormat="1" x14ac:dyDescent="0.2">
      <c r="F141" s="13"/>
      <c r="K141" s="11"/>
      <c r="L141" s="11"/>
    </row>
    <row r="142" spans="6:12" s="1" customFormat="1" x14ac:dyDescent="0.2">
      <c r="F142" s="13"/>
      <c r="K142" s="11"/>
      <c r="L142" s="11"/>
    </row>
    <row r="143" spans="6:12" s="1" customFormat="1" x14ac:dyDescent="0.2">
      <c r="F143" s="13"/>
      <c r="K143" s="11"/>
      <c r="L143" s="11"/>
    </row>
    <row r="144" spans="6:12" s="1" customFormat="1" x14ac:dyDescent="0.2">
      <c r="F144" s="13"/>
      <c r="K144" s="11"/>
      <c r="L144" s="11"/>
    </row>
    <row r="145" spans="6:12" s="1" customFormat="1" x14ac:dyDescent="0.2">
      <c r="F145" s="13"/>
      <c r="K145" s="11"/>
      <c r="L145" s="11"/>
    </row>
    <row r="146" spans="6:12" s="1" customFormat="1" x14ac:dyDescent="0.2">
      <c r="F146" s="13"/>
      <c r="K146" s="11"/>
      <c r="L146" s="11"/>
    </row>
    <row r="147" spans="6:12" s="1" customFormat="1" x14ac:dyDescent="0.2">
      <c r="F147" s="13"/>
      <c r="K147" s="11"/>
      <c r="L147" s="11"/>
    </row>
    <row r="148" spans="6:12" s="1" customFormat="1" x14ac:dyDescent="0.2">
      <c r="F148" s="13"/>
      <c r="K148" s="11"/>
      <c r="L148" s="11"/>
    </row>
    <row r="149" spans="6:12" s="1" customFormat="1" x14ac:dyDescent="0.2">
      <c r="F149" s="13"/>
      <c r="K149" s="11"/>
      <c r="L149" s="11"/>
    </row>
    <row r="150" spans="6:12" s="1" customFormat="1" x14ac:dyDescent="0.2">
      <c r="F150" s="13"/>
      <c r="K150" s="11"/>
      <c r="L150" s="11"/>
    </row>
    <row r="151" spans="6:12" s="1" customFormat="1" x14ac:dyDescent="0.2">
      <c r="F151" s="13"/>
      <c r="K151" s="11"/>
      <c r="L151" s="11"/>
    </row>
    <row r="152" spans="6:12" s="1" customFormat="1" x14ac:dyDescent="0.2">
      <c r="F152" s="13"/>
      <c r="K152" s="11"/>
      <c r="L152" s="11"/>
    </row>
    <row r="153" spans="6:12" s="1" customFormat="1" x14ac:dyDescent="0.2">
      <c r="F153" s="13"/>
      <c r="K153" s="11"/>
      <c r="L153" s="11"/>
    </row>
    <row r="154" spans="6:12" s="1" customFormat="1" x14ac:dyDescent="0.2">
      <c r="F154" s="13"/>
      <c r="K154" s="11"/>
      <c r="L154" s="11"/>
    </row>
    <row r="155" spans="6:12" s="1" customFormat="1" x14ac:dyDescent="0.2">
      <c r="F155" s="13"/>
      <c r="K155" s="11"/>
      <c r="L155" s="11"/>
    </row>
    <row r="156" spans="6:12" s="1" customFormat="1" x14ac:dyDescent="0.2">
      <c r="F156" s="13"/>
      <c r="K156" s="11"/>
      <c r="L156" s="11"/>
    </row>
    <row r="157" spans="6:12" s="1" customFormat="1" x14ac:dyDescent="0.2">
      <c r="F157" s="13"/>
      <c r="K157" s="11"/>
      <c r="L157" s="11"/>
    </row>
    <row r="158" spans="6:12" s="1" customFormat="1" x14ac:dyDescent="0.2">
      <c r="F158" s="13"/>
      <c r="K158" s="11"/>
      <c r="L158" s="11"/>
    </row>
    <row r="159" spans="6:12" s="1" customFormat="1" x14ac:dyDescent="0.2">
      <c r="F159" s="13"/>
      <c r="K159" s="11"/>
      <c r="L159" s="11"/>
    </row>
    <row r="160" spans="6:12" s="1" customFormat="1" x14ac:dyDescent="0.2">
      <c r="F160" s="13"/>
      <c r="K160" s="11"/>
      <c r="L160" s="11"/>
    </row>
    <row r="161" spans="6:12" s="1" customFormat="1" x14ac:dyDescent="0.2">
      <c r="F161" s="13"/>
      <c r="K161" s="11"/>
      <c r="L161" s="11"/>
    </row>
    <row r="162" spans="6:12" s="1" customFormat="1" x14ac:dyDescent="0.2">
      <c r="F162" s="13"/>
      <c r="K162" s="11"/>
      <c r="L162" s="11"/>
    </row>
    <row r="163" spans="6:12" s="1" customFormat="1" x14ac:dyDescent="0.2">
      <c r="F163" s="13"/>
      <c r="K163" s="11"/>
      <c r="L163" s="11"/>
    </row>
    <row r="164" spans="6:12" s="1" customFormat="1" x14ac:dyDescent="0.2">
      <c r="F164" s="13"/>
      <c r="K164" s="11"/>
      <c r="L164" s="11"/>
    </row>
    <row r="165" spans="6:12" s="1" customFormat="1" x14ac:dyDescent="0.2">
      <c r="F165" s="13"/>
      <c r="K165" s="11"/>
      <c r="L165" s="11"/>
    </row>
    <row r="166" spans="6:12" s="1" customFormat="1" x14ac:dyDescent="0.2">
      <c r="F166" s="13"/>
      <c r="K166" s="11"/>
      <c r="L166" s="11"/>
    </row>
    <row r="167" spans="6:12" s="1" customFormat="1" x14ac:dyDescent="0.2">
      <c r="F167" s="13"/>
      <c r="K167" s="11"/>
      <c r="L167" s="11"/>
    </row>
    <row r="168" spans="6:12" s="1" customFormat="1" x14ac:dyDescent="0.2">
      <c r="F168" s="13"/>
      <c r="K168" s="11"/>
      <c r="L168" s="11"/>
    </row>
    <row r="169" spans="6:12" s="1" customFormat="1" x14ac:dyDescent="0.2">
      <c r="F169" s="13"/>
      <c r="K169" s="11"/>
      <c r="L169" s="11"/>
    </row>
    <row r="170" spans="6:12" s="1" customFormat="1" x14ac:dyDescent="0.2">
      <c r="F170" s="13"/>
      <c r="K170" s="11"/>
      <c r="L170" s="11"/>
    </row>
    <row r="171" spans="6:12" s="1" customFormat="1" x14ac:dyDescent="0.2">
      <c r="F171" s="13"/>
      <c r="K171" s="11"/>
      <c r="L171" s="11"/>
    </row>
    <row r="172" spans="6:12" s="1" customFormat="1" x14ac:dyDescent="0.2">
      <c r="F172" s="13"/>
      <c r="K172" s="11"/>
      <c r="L172" s="11"/>
    </row>
    <row r="173" spans="6:12" s="1" customFormat="1" x14ac:dyDescent="0.2">
      <c r="F173" s="13"/>
      <c r="K173" s="11"/>
      <c r="L173" s="11"/>
    </row>
    <row r="174" spans="6:12" s="1" customFormat="1" x14ac:dyDescent="0.2">
      <c r="F174" s="13"/>
      <c r="K174" s="11"/>
      <c r="L174" s="11"/>
    </row>
    <row r="175" spans="6:12" s="1" customFormat="1" x14ac:dyDescent="0.2">
      <c r="F175" s="13"/>
      <c r="K175" s="11"/>
      <c r="L175" s="11"/>
    </row>
    <row r="176" spans="6:12" s="1" customFormat="1" x14ac:dyDescent="0.2">
      <c r="F176" s="13"/>
      <c r="K176" s="11"/>
      <c r="L176" s="11"/>
    </row>
    <row r="177" spans="6:12" s="1" customFormat="1" x14ac:dyDescent="0.2">
      <c r="F177" s="13"/>
      <c r="K177" s="11"/>
      <c r="L177" s="11"/>
    </row>
    <row r="178" spans="6:12" s="1" customFormat="1" x14ac:dyDescent="0.2">
      <c r="F178" s="13"/>
      <c r="K178" s="11"/>
      <c r="L178" s="11"/>
    </row>
    <row r="179" spans="6:12" s="1" customFormat="1" x14ac:dyDescent="0.2">
      <c r="F179" s="13"/>
      <c r="K179" s="11"/>
      <c r="L179" s="11"/>
    </row>
    <row r="180" spans="6:12" s="1" customFormat="1" x14ac:dyDescent="0.2">
      <c r="F180" s="13"/>
      <c r="K180" s="11"/>
      <c r="L180" s="11"/>
    </row>
    <row r="181" spans="6:12" s="1" customFormat="1" x14ac:dyDescent="0.2">
      <c r="F181" s="13"/>
      <c r="K181" s="11"/>
      <c r="L181" s="11"/>
    </row>
    <row r="182" spans="6:12" s="1" customFormat="1" x14ac:dyDescent="0.2">
      <c r="F182" s="13"/>
      <c r="K182" s="11"/>
      <c r="L182" s="11"/>
    </row>
    <row r="183" spans="6:12" s="1" customFormat="1" x14ac:dyDescent="0.2">
      <c r="F183" s="13"/>
      <c r="K183" s="11"/>
      <c r="L183" s="11"/>
    </row>
    <row r="184" spans="6:12" s="1" customFormat="1" x14ac:dyDescent="0.2">
      <c r="F184" s="13"/>
      <c r="K184" s="11"/>
      <c r="L184" s="11"/>
    </row>
    <row r="185" spans="6:12" s="1" customFormat="1" x14ac:dyDescent="0.2">
      <c r="F185" s="13"/>
      <c r="K185" s="11"/>
      <c r="L185" s="11"/>
    </row>
    <row r="186" spans="6:12" s="1" customFormat="1" x14ac:dyDescent="0.2">
      <c r="F186" s="13"/>
      <c r="K186" s="11"/>
      <c r="L186" s="11"/>
    </row>
    <row r="187" spans="6:12" s="1" customFormat="1" x14ac:dyDescent="0.2">
      <c r="F187" s="13"/>
      <c r="K187" s="11"/>
      <c r="L187" s="11"/>
    </row>
    <row r="188" spans="6:12" s="1" customFormat="1" x14ac:dyDescent="0.2">
      <c r="F188" s="13"/>
      <c r="K188" s="11"/>
      <c r="L188" s="11"/>
    </row>
    <row r="189" spans="6:12" s="1" customFormat="1" x14ac:dyDescent="0.2">
      <c r="F189" s="13"/>
      <c r="K189" s="11"/>
      <c r="L189" s="11"/>
    </row>
    <row r="190" spans="6:12" s="1" customFormat="1" x14ac:dyDescent="0.2">
      <c r="F190" s="13"/>
      <c r="K190" s="11"/>
      <c r="L190" s="11"/>
    </row>
    <row r="191" spans="6:12" s="1" customFormat="1" x14ac:dyDescent="0.2">
      <c r="F191" s="13"/>
      <c r="K191" s="11"/>
      <c r="L191" s="11"/>
    </row>
    <row r="192" spans="6:12" s="1" customFormat="1" x14ac:dyDescent="0.2">
      <c r="F192" s="13"/>
      <c r="K192" s="11"/>
      <c r="L192" s="11"/>
    </row>
    <row r="193" spans="6:12" s="1" customFormat="1" x14ac:dyDescent="0.2">
      <c r="F193" s="13"/>
      <c r="K193" s="11"/>
      <c r="L193" s="11"/>
    </row>
    <row r="194" spans="6:12" s="1" customFormat="1" x14ac:dyDescent="0.2">
      <c r="F194" s="13"/>
      <c r="K194" s="11"/>
      <c r="L194" s="11"/>
    </row>
    <row r="195" spans="6:12" s="1" customFormat="1" x14ac:dyDescent="0.2">
      <c r="F195" s="13"/>
      <c r="K195" s="11"/>
      <c r="L195" s="11"/>
    </row>
    <row r="196" spans="6:12" s="1" customFormat="1" x14ac:dyDescent="0.2">
      <c r="F196" s="13"/>
      <c r="K196" s="11"/>
      <c r="L196" s="11"/>
    </row>
    <row r="197" spans="6:12" s="1" customFormat="1" x14ac:dyDescent="0.2">
      <c r="F197" s="13"/>
      <c r="K197" s="11"/>
      <c r="L197" s="11"/>
    </row>
    <row r="198" spans="6:12" s="1" customFormat="1" x14ac:dyDescent="0.2">
      <c r="F198" s="13"/>
      <c r="K198" s="11"/>
      <c r="L198" s="11"/>
    </row>
    <row r="199" spans="6:12" s="1" customFormat="1" x14ac:dyDescent="0.2">
      <c r="F199" s="13"/>
      <c r="K199" s="11"/>
      <c r="L199" s="11"/>
    </row>
    <row r="200" spans="6:12" s="1" customFormat="1" x14ac:dyDescent="0.2">
      <c r="F200" s="13"/>
      <c r="K200" s="11"/>
      <c r="L200" s="11"/>
    </row>
    <row r="201" spans="6:12" s="1" customFormat="1" x14ac:dyDescent="0.2">
      <c r="F201" s="13"/>
      <c r="K201" s="11"/>
      <c r="L201" s="11"/>
    </row>
    <row r="202" spans="6:12" s="1" customFormat="1" x14ac:dyDescent="0.2">
      <c r="F202" s="13"/>
      <c r="K202" s="11"/>
      <c r="L202" s="11"/>
    </row>
    <row r="203" spans="6:12" s="1" customFormat="1" x14ac:dyDescent="0.2">
      <c r="F203" s="13"/>
      <c r="K203" s="11"/>
      <c r="L203" s="11"/>
    </row>
    <row r="204" spans="6:12" s="1" customFormat="1" x14ac:dyDescent="0.2">
      <c r="F204" s="13"/>
      <c r="K204" s="11"/>
      <c r="L204" s="11"/>
    </row>
    <row r="205" spans="6:12" s="1" customFormat="1" x14ac:dyDescent="0.2">
      <c r="F205" s="13"/>
      <c r="K205" s="11"/>
      <c r="L205" s="11"/>
    </row>
    <row r="206" spans="6:12" s="1" customFormat="1" x14ac:dyDescent="0.2">
      <c r="F206" s="13"/>
      <c r="K206" s="11"/>
      <c r="L206" s="11"/>
    </row>
    <row r="207" spans="6:12" s="1" customFormat="1" x14ac:dyDescent="0.2">
      <c r="F207" s="13"/>
      <c r="K207" s="11"/>
      <c r="L207" s="11"/>
    </row>
    <row r="208" spans="6:12" s="1" customFormat="1" x14ac:dyDescent="0.2">
      <c r="F208" s="13"/>
      <c r="K208" s="11"/>
      <c r="L208" s="11"/>
    </row>
    <row r="209" spans="6:12" s="1" customFormat="1" x14ac:dyDescent="0.2">
      <c r="F209" s="13"/>
      <c r="K209" s="11"/>
      <c r="L209" s="11"/>
    </row>
    <row r="210" spans="6:12" s="1" customFormat="1" x14ac:dyDescent="0.2">
      <c r="F210" s="13"/>
      <c r="K210" s="11"/>
      <c r="L210" s="11"/>
    </row>
    <row r="211" spans="6:12" s="1" customFormat="1" x14ac:dyDescent="0.2">
      <c r="F211" s="13"/>
      <c r="K211" s="11"/>
      <c r="L211" s="11"/>
    </row>
    <row r="212" spans="6:12" s="1" customFormat="1" x14ac:dyDescent="0.2">
      <c r="F212" s="13"/>
      <c r="K212" s="11"/>
      <c r="L212" s="11"/>
    </row>
    <row r="213" spans="6:12" s="1" customFormat="1" x14ac:dyDescent="0.2">
      <c r="F213" s="13"/>
      <c r="K213" s="11"/>
      <c r="L213" s="11"/>
    </row>
    <row r="214" spans="6:12" s="1" customFormat="1" x14ac:dyDescent="0.2">
      <c r="F214" s="13"/>
      <c r="K214" s="11"/>
      <c r="L214" s="11"/>
    </row>
    <row r="215" spans="6:12" s="1" customFormat="1" x14ac:dyDescent="0.2">
      <c r="F215" s="13"/>
      <c r="K215" s="11"/>
      <c r="L215" s="11"/>
    </row>
    <row r="216" spans="6:12" s="1" customFormat="1" x14ac:dyDescent="0.2">
      <c r="F216" s="13"/>
      <c r="K216" s="11"/>
      <c r="L216" s="11"/>
    </row>
    <row r="217" spans="6:12" s="1" customFormat="1" x14ac:dyDescent="0.2">
      <c r="F217" s="13"/>
      <c r="K217" s="11"/>
      <c r="L217" s="11"/>
    </row>
    <row r="218" spans="6:12" s="1" customFormat="1" x14ac:dyDescent="0.2">
      <c r="F218" s="13"/>
      <c r="K218" s="11"/>
      <c r="L218" s="11"/>
    </row>
    <row r="219" spans="6:12" s="1" customFormat="1" x14ac:dyDescent="0.2">
      <c r="F219" s="13"/>
      <c r="K219" s="11"/>
      <c r="L219" s="11"/>
    </row>
    <row r="220" spans="6:12" s="1" customFormat="1" x14ac:dyDescent="0.2">
      <c r="F220" s="13"/>
      <c r="K220" s="11"/>
      <c r="L220" s="11"/>
    </row>
    <row r="221" spans="6:12" s="1" customFormat="1" x14ac:dyDescent="0.2">
      <c r="F221" s="13"/>
      <c r="K221" s="11"/>
      <c r="L221" s="11"/>
    </row>
    <row r="222" spans="6:12" s="1" customFormat="1" x14ac:dyDescent="0.2">
      <c r="F222" s="13"/>
      <c r="K222" s="11"/>
      <c r="L222" s="11"/>
    </row>
    <row r="223" spans="6:12" s="1" customFormat="1" x14ac:dyDescent="0.2">
      <c r="F223" s="13"/>
      <c r="K223" s="11"/>
      <c r="L223" s="11"/>
    </row>
    <row r="224" spans="6:12" s="1" customFormat="1" x14ac:dyDescent="0.2">
      <c r="F224" s="13"/>
      <c r="K224" s="11"/>
      <c r="L224" s="11"/>
    </row>
    <row r="225" spans="6:12" s="1" customFormat="1" x14ac:dyDescent="0.2">
      <c r="F225" s="13"/>
      <c r="K225" s="11"/>
      <c r="L225" s="11"/>
    </row>
    <row r="226" spans="6:12" s="1" customFormat="1" x14ac:dyDescent="0.2">
      <c r="F226" s="13"/>
      <c r="K226" s="11"/>
      <c r="L226" s="11"/>
    </row>
    <row r="227" spans="6:12" s="1" customFormat="1" x14ac:dyDescent="0.2">
      <c r="F227" s="13"/>
      <c r="K227" s="11"/>
      <c r="L227" s="11"/>
    </row>
    <row r="228" spans="6:12" s="1" customFormat="1" x14ac:dyDescent="0.2">
      <c r="F228" s="13"/>
      <c r="K228" s="11"/>
      <c r="L228" s="11"/>
    </row>
    <row r="229" spans="6:12" s="1" customFormat="1" x14ac:dyDescent="0.2">
      <c r="F229" s="13"/>
      <c r="K229" s="11"/>
      <c r="L229" s="11"/>
    </row>
    <row r="230" spans="6:12" s="1" customFormat="1" x14ac:dyDescent="0.2">
      <c r="F230" s="13"/>
      <c r="K230" s="11"/>
      <c r="L230" s="11"/>
    </row>
    <row r="231" spans="6:12" s="1" customFormat="1" x14ac:dyDescent="0.2">
      <c r="F231" s="13"/>
      <c r="K231" s="11"/>
      <c r="L231" s="11"/>
    </row>
    <row r="232" spans="6:12" s="1" customFormat="1" x14ac:dyDescent="0.2">
      <c r="F232" s="13"/>
      <c r="K232" s="11"/>
      <c r="L232" s="11"/>
    </row>
    <row r="233" spans="6:12" s="1" customFormat="1" x14ac:dyDescent="0.2">
      <c r="F233" s="13"/>
      <c r="K233" s="11"/>
      <c r="L233" s="11"/>
    </row>
    <row r="234" spans="6:12" s="1" customFormat="1" x14ac:dyDescent="0.2">
      <c r="F234" s="13"/>
      <c r="K234" s="11"/>
      <c r="L234" s="11"/>
    </row>
    <row r="235" spans="6:12" s="1" customFormat="1" x14ac:dyDescent="0.2">
      <c r="F235" s="13"/>
      <c r="K235" s="11"/>
      <c r="L235" s="11"/>
    </row>
    <row r="236" spans="6:12" s="1" customFormat="1" x14ac:dyDescent="0.2">
      <c r="F236" s="13"/>
      <c r="K236" s="11"/>
      <c r="L236" s="11"/>
    </row>
    <row r="237" spans="6:12" s="1" customFormat="1" x14ac:dyDescent="0.2">
      <c r="F237" s="13"/>
      <c r="K237" s="11"/>
      <c r="L237" s="11"/>
    </row>
    <row r="238" spans="6:12" s="1" customFormat="1" x14ac:dyDescent="0.2">
      <c r="F238" s="13"/>
      <c r="K238" s="11"/>
      <c r="L238" s="11"/>
    </row>
    <row r="239" spans="6:12" s="1" customFormat="1" x14ac:dyDescent="0.2">
      <c r="F239" s="13"/>
      <c r="K239" s="11"/>
      <c r="L239" s="11"/>
    </row>
    <row r="240" spans="6:12" s="1" customFormat="1" x14ac:dyDescent="0.2">
      <c r="F240" s="13"/>
      <c r="K240" s="11"/>
      <c r="L240" s="11"/>
    </row>
    <row r="241" spans="6:12" s="1" customFormat="1" x14ac:dyDescent="0.2">
      <c r="F241" s="13"/>
      <c r="K241" s="11"/>
      <c r="L241" s="11"/>
    </row>
    <row r="242" spans="6:12" s="1" customFormat="1" x14ac:dyDescent="0.2">
      <c r="F242" s="13"/>
      <c r="K242" s="11"/>
      <c r="L242" s="11"/>
    </row>
    <row r="243" spans="6:12" s="1" customFormat="1" x14ac:dyDescent="0.2">
      <c r="F243" s="13"/>
      <c r="K243" s="11"/>
      <c r="L243" s="11"/>
    </row>
    <row r="244" spans="6:12" s="1" customFormat="1" x14ac:dyDescent="0.2">
      <c r="F244" s="13"/>
      <c r="K244" s="11"/>
      <c r="L244" s="11"/>
    </row>
    <row r="245" spans="6:12" s="1" customFormat="1" x14ac:dyDescent="0.2">
      <c r="F245" s="13"/>
      <c r="K245" s="11"/>
      <c r="L245" s="11"/>
    </row>
    <row r="246" spans="6:12" s="1" customFormat="1" x14ac:dyDescent="0.2">
      <c r="F246" s="13"/>
      <c r="K246" s="11"/>
      <c r="L246" s="11"/>
    </row>
    <row r="247" spans="6:12" s="1" customFormat="1" x14ac:dyDescent="0.2">
      <c r="F247" s="13"/>
      <c r="K247" s="11"/>
      <c r="L247" s="11"/>
    </row>
    <row r="248" spans="6:12" s="1" customFormat="1" x14ac:dyDescent="0.2">
      <c r="F248" s="13"/>
      <c r="K248" s="11"/>
      <c r="L248" s="11"/>
    </row>
    <row r="249" spans="6:12" s="1" customFormat="1" x14ac:dyDescent="0.2">
      <c r="F249" s="13"/>
      <c r="K249" s="11"/>
      <c r="L249" s="11"/>
    </row>
    <row r="250" spans="6:12" s="1" customFormat="1" x14ac:dyDescent="0.2">
      <c r="F250" s="13"/>
      <c r="K250" s="11"/>
      <c r="L250" s="11"/>
    </row>
    <row r="251" spans="6:12" s="1" customFormat="1" x14ac:dyDescent="0.2">
      <c r="F251" s="13"/>
      <c r="K251" s="11"/>
      <c r="L251" s="11"/>
    </row>
    <row r="252" spans="6:12" s="1" customFormat="1" x14ac:dyDescent="0.2">
      <c r="F252" s="13"/>
      <c r="K252" s="11"/>
      <c r="L252" s="11"/>
    </row>
    <row r="253" spans="6:12" s="1" customFormat="1" x14ac:dyDescent="0.2">
      <c r="F253" s="13"/>
      <c r="K253" s="11"/>
      <c r="L253" s="11"/>
    </row>
    <row r="254" spans="6:12" s="1" customFormat="1" x14ac:dyDescent="0.2">
      <c r="F254" s="13"/>
      <c r="K254" s="11"/>
      <c r="L254" s="11"/>
    </row>
    <row r="255" spans="6:12" s="1" customFormat="1" x14ac:dyDescent="0.2">
      <c r="F255" s="13"/>
      <c r="K255" s="11"/>
      <c r="L255" s="11"/>
    </row>
    <row r="256" spans="6:12" s="1" customFormat="1" x14ac:dyDescent="0.2">
      <c r="F256" s="13"/>
      <c r="K256" s="11"/>
      <c r="L256" s="11"/>
    </row>
    <row r="257" spans="6:12" s="1" customFormat="1" x14ac:dyDescent="0.2">
      <c r="F257" s="13"/>
      <c r="K257" s="11"/>
      <c r="L257" s="11"/>
    </row>
    <row r="258" spans="6:12" s="1" customFormat="1" x14ac:dyDescent="0.2">
      <c r="F258" s="13"/>
      <c r="K258" s="11"/>
      <c r="L258" s="11"/>
    </row>
    <row r="259" spans="6:12" s="1" customFormat="1" x14ac:dyDescent="0.2">
      <c r="F259" s="13"/>
      <c r="K259" s="11"/>
      <c r="L259" s="11"/>
    </row>
  </sheetData>
  <mergeCells count="67">
    <mergeCell ref="K20:K22"/>
    <mergeCell ref="A6:L7"/>
    <mergeCell ref="A8:K8"/>
    <mergeCell ref="A9:A11"/>
    <mergeCell ref="B9:D11"/>
    <mergeCell ref="E9:E11"/>
    <mergeCell ref="F9:F11"/>
    <mergeCell ref="G9:G11"/>
    <mergeCell ref="H9:J9"/>
    <mergeCell ref="K9:K11"/>
    <mergeCell ref="H10:H11"/>
    <mergeCell ref="I10:I11"/>
    <mergeCell ref="J10:J11"/>
    <mergeCell ref="A12:A33"/>
    <mergeCell ref="B12:B22"/>
    <mergeCell ref="L9:L11"/>
    <mergeCell ref="K64:K67"/>
    <mergeCell ref="A78:K78"/>
    <mergeCell ref="A79:G79"/>
    <mergeCell ref="A68:A71"/>
    <mergeCell ref="B68:B71"/>
    <mergeCell ref="D68:D71"/>
    <mergeCell ref="G68:G71"/>
    <mergeCell ref="K68:K71"/>
    <mergeCell ref="A72:F72"/>
    <mergeCell ref="A73:K73"/>
    <mergeCell ref="A74:K74"/>
    <mergeCell ref="A75:K76"/>
    <mergeCell ref="A77:K77"/>
    <mergeCell ref="H79:K79"/>
    <mergeCell ref="B62:B63"/>
    <mergeCell ref="A64:A67"/>
    <mergeCell ref="B64:B67"/>
    <mergeCell ref="D64:D67"/>
    <mergeCell ref="G64:G67"/>
    <mergeCell ref="A34:A63"/>
    <mergeCell ref="B34:B51"/>
    <mergeCell ref="D34:D42"/>
    <mergeCell ref="G34:G42"/>
    <mergeCell ref="D43:D45"/>
    <mergeCell ref="G43:G45"/>
    <mergeCell ref="D46:D51"/>
    <mergeCell ref="G46:G51"/>
    <mergeCell ref="D52:D55"/>
    <mergeCell ref="G52:G55"/>
    <mergeCell ref="D62:D63"/>
    <mergeCell ref="G62:G63"/>
    <mergeCell ref="K62:K63"/>
    <mergeCell ref="D56:D61"/>
    <mergeCell ref="G56:G61"/>
    <mergeCell ref="K56:K61"/>
    <mergeCell ref="A1:D5"/>
    <mergeCell ref="E1:K5"/>
    <mergeCell ref="L1:L5"/>
    <mergeCell ref="K46:K51"/>
    <mergeCell ref="B52:B61"/>
    <mergeCell ref="B23:B33"/>
    <mergeCell ref="G23:G33"/>
    <mergeCell ref="K23:K33"/>
    <mergeCell ref="K34:K42"/>
    <mergeCell ref="K43:K45"/>
    <mergeCell ref="K52:K55"/>
    <mergeCell ref="D12:D19"/>
    <mergeCell ref="G12:G19"/>
    <mergeCell ref="K12:K19"/>
    <mergeCell ref="D20:D22"/>
    <mergeCell ref="G20:G22"/>
  </mergeCells>
  <conditionalFormatting sqref="H79">
    <cfRule type="containsText" dxfId="2" priority="1" operator="containsText" text="MODERADAMENTE ACEPTABLE">
      <formula>NOT(ISERROR(SEARCH("MODERADAMENTE ACEPTABLE",H79)))</formula>
    </cfRule>
    <cfRule type="containsText" dxfId="1" priority="2" operator="containsText" text="ACEPTABLE">
      <formula>NOT(ISERROR(SEARCH("ACEPTABLE",H79)))</formula>
    </cfRule>
    <cfRule type="containsText" dxfId="0" priority="3" operator="containsText" text="CRITICO">
      <formula>NOT(ISERROR(SEARCH("CRITICO",H79)))</formula>
    </cfRule>
  </conditionalFormatting>
  <pageMargins left="0.51181102362204722" right="0.51181102362204722" top="0.55118110236220474" bottom="0.55118110236220474" header="0.31496062992125984" footer="0.31496062992125984"/>
  <pageSetup scale="45" orientation="portrait" r:id="rId1"/>
  <rowBreaks count="1" manualBreakCount="1">
    <brk id="79" max="16383" man="1"/>
  </rowBreaks>
  <colBreaks count="1" manualBreakCount="1">
    <brk id="14" max="25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C5D3C-74B9-4971-87CC-65008A11F083}">
  <dimension ref="A1:E61"/>
  <sheetViews>
    <sheetView zoomScale="85" zoomScaleNormal="85" workbookViewId="0">
      <selection activeCell="A2" sqref="A2:A23"/>
    </sheetView>
  </sheetViews>
  <sheetFormatPr baseColWidth="10" defaultRowHeight="15" x14ac:dyDescent="0.25"/>
  <cols>
    <col min="3" max="3" width="31.7109375" customWidth="1"/>
    <col min="4" max="4" width="43.42578125" customWidth="1"/>
    <col min="5" max="5" width="68.42578125" style="40" customWidth="1"/>
    <col min="6" max="6" width="11.42578125" customWidth="1"/>
  </cols>
  <sheetData>
    <row r="1" spans="1:5" ht="18.75" x14ac:dyDescent="0.25">
      <c r="A1" s="118" t="s">
        <v>146</v>
      </c>
      <c r="B1" s="118"/>
      <c r="C1" s="118"/>
      <c r="D1" s="118"/>
      <c r="E1" s="44" t="s">
        <v>147</v>
      </c>
    </row>
    <row r="2" spans="1:5" ht="84.75" customHeight="1" x14ac:dyDescent="0.25">
      <c r="A2" s="115" t="s">
        <v>11</v>
      </c>
      <c r="B2" s="70" t="s">
        <v>12</v>
      </c>
      <c r="C2" s="73" t="s">
        <v>13</v>
      </c>
      <c r="D2" s="41" t="s">
        <v>14</v>
      </c>
      <c r="E2" s="43" t="s">
        <v>173</v>
      </c>
    </row>
    <row r="3" spans="1:5" ht="22.5" hidden="1" x14ac:dyDescent="0.25">
      <c r="A3" s="115"/>
      <c r="B3" s="71"/>
      <c r="C3" s="73"/>
      <c r="D3" s="39" t="s">
        <v>15</v>
      </c>
      <c r="E3" s="43"/>
    </row>
    <row r="4" spans="1:5" ht="51" customHeight="1" x14ac:dyDescent="0.25">
      <c r="A4" s="115"/>
      <c r="B4" s="71"/>
      <c r="C4" s="73"/>
      <c r="D4" s="41" t="s">
        <v>16</v>
      </c>
      <c r="E4" s="43" t="s">
        <v>148</v>
      </c>
    </row>
    <row r="5" spans="1:5" ht="36" customHeight="1" x14ac:dyDescent="0.25">
      <c r="A5" s="115"/>
      <c r="B5" s="71"/>
      <c r="C5" s="73"/>
      <c r="D5" s="42" t="s">
        <v>17</v>
      </c>
      <c r="E5" s="43" t="s">
        <v>149</v>
      </c>
    </row>
    <row r="6" spans="1:5" ht="22.5" hidden="1" x14ac:dyDescent="0.25">
      <c r="A6" s="115"/>
      <c r="B6" s="71"/>
      <c r="C6" s="73"/>
      <c r="D6" s="39" t="s">
        <v>18</v>
      </c>
      <c r="E6" s="43"/>
    </row>
    <row r="7" spans="1:5" ht="34.5" customHeight="1" x14ac:dyDescent="0.25">
      <c r="A7" s="115"/>
      <c r="B7" s="71"/>
      <c r="C7" s="73"/>
      <c r="D7" s="41" t="s">
        <v>19</v>
      </c>
      <c r="E7" s="43" t="s">
        <v>150</v>
      </c>
    </row>
    <row r="8" spans="1:5" hidden="1" x14ac:dyDescent="0.25">
      <c r="A8" s="115"/>
      <c r="B8" s="71"/>
      <c r="C8" s="73"/>
      <c r="D8" s="39" t="s">
        <v>20</v>
      </c>
      <c r="E8" s="43"/>
    </row>
    <row r="9" spans="1:5" ht="33" customHeight="1" x14ac:dyDescent="0.25">
      <c r="A9" s="115"/>
      <c r="B9" s="71"/>
      <c r="C9" s="73"/>
      <c r="D9" s="41" t="s">
        <v>21</v>
      </c>
      <c r="E9" s="43" t="s">
        <v>151</v>
      </c>
    </row>
    <row r="10" spans="1:5" ht="42" customHeight="1" x14ac:dyDescent="0.25">
      <c r="A10" s="115"/>
      <c r="B10" s="71"/>
      <c r="C10" s="73" t="s">
        <v>22</v>
      </c>
      <c r="D10" s="41" t="s">
        <v>23</v>
      </c>
      <c r="E10" s="43" t="s">
        <v>152</v>
      </c>
    </row>
    <row r="11" spans="1:5" ht="33.75" hidden="1" x14ac:dyDescent="0.25">
      <c r="A11" s="115"/>
      <c r="B11" s="71"/>
      <c r="C11" s="73"/>
      <c r="D11" s="39" t="s">
        <v>24</v>
      </c>
      <c r="E11" s="43"/>
    </row>
    <row r="12" spans="1:5" ht="33.75" hidden="1" x14ac:dyDescent="0.25">
      <c r="A12" s="115"/>
      <c r="B12" s="72"/>
      <c r="C12" s="73"/>
      <c r="D12" s="39" t="s">
        <v>25</v>
      </c>
      <c r="E12" s="43"/>
    </row>
    <row r="13" spans="1:5" ht="39.75" customHeight="1" x14ac:dyDescent="0.25">
      <c r="A13" s="115"/>
      <c r="B13" s="70" t="s">
        <v>119</v>
      </c>
      <c r="C13" s="3" t="s">
        <v>26</v>
      </c>
      <c r="D13" s="41" t="s">
        <v>27</v>
      </c>
      <c r="E13" s="43" t="s">
        <v>153</v>
      </c>
    </row>
    <row r="14" spans="1:5" ht="33.75" hidden="1" x14ac:dyDescent="0.25">
      <c r="A14" s="115"/>
      <c r="B14" s="71"/>
      <c r="C14" s="3" t="s">
        <v>28</v>
      </c>
      <c r="D14" s="39" t="s">
        <v>29</v>
      </c>
      <c r="E14" s="43"/>
    </row>
    <row r="15" spans="1:5" hidden="1" x14ac:dyDescent="0.25">
      <c r="A15" s="115"/>
      <c r="B15" s="71"/>
      <c r="C15" s="3" t="s">
        <v>30</v>
      </c>
      <c r="D15" s="39" t="s">
        <v>31</v>
      </c>
      <c r="E15" s="43"/>
    </row>
    <row r="16" spans="1:5" ht="30" x14ac:dyDescent="0.25">
      <c r="A16" s="115"/>
      <c r="B16" s="71"/>
      <c r="C16" s="3" t="s">
        <v>32</v>
      </c>
      <c r="D16" s="41" t="s">
        <v>33</v>
      </c>
      <c r="E16" s="43" t="s">
        <v>154</v>
      </c>
    </row>
    <row r="17" spans="1:5" ht="75" x14ac:dyDescent="0.25">
      <c r="A17" s="115"/>
      <c r="B17" s="71"/>
      <c r="C17" s="3" t="s">
        <v>34</v>
      </c>
      <c r="D17" s="41" t="s">
        <v>35</v>
      </c>
      <c r="E17" s="43" t="s">
        <v>155</v>
      </c>
    </row>
    <row r="18" spans="1:5" hidden="1" x14ac:dyDescent="0.25">
      <c r="A18" s="115"/>
      <c r="B18" s="71"/>
      <c r="C18" s="3" t="s">
        <v>36</v>
      </c>
      <c r="D18" s="39" t="s">
        <v>37</v>
      </c>
      <c r="E18" s="43"/>
    </row>
    <row r="19" spans="1:5" ht="33.75" hidden="1" x14ac:dyDescent="0.25">
      <c r="A19" s="115"/>
      <c r="B19" s="71"/>
      <c r="C19" s="3" t="s">
        <v>38</v>
      </c>
      <c r="D19" s="39" t="s">
        <v>39</v>
      </c>
      <c r="E19" s="43"/>
    </row>
    <row r="20" spans="1:5" ht="33.75" hidden="1" x14ac:dyDescent="0.25">
      <c r="A20" s="115"/>
      <c r="B20" s="71"/>
      <c r="C20" s="3" t="s">
        <v>40</v>
      </c>
      <c r="D20" s="39" t="s">
        <v>41</v>
      </c>
      <c r="E20" s="43"/>
    </row>
    <row r="21" spans="1:5" ht="33.75" hidden="1" x14ac:dyDescent="0.25">
      <c r="A21" s="115"/>
      <c r="B21" s="71"/>
      <c r="C21" s="3" t="s">
        <v>42</v>
      </c>
      <c r="D21" s="39" t="s">
        <v>43</v>
      </c>
      <c r="E21" s="43"/>
    </row>
    <row r="22" spans="1:5" ht="22.5" hidden="1" x14ac:dyDescent="0.25">
      <c r="A22" s="115"/>
      <c r="B22" s="71"/>
      <c r="C22" s="3" t="s">
        <v>44</v>
      </c>
      <c r="D22" s="39" t="s">
        <v>45</v>
      </c>
      <c r="E22" s="43"/>
    </row>
    <row r="23" spans="1:5" ht="33.75" hidden="1" x14ac:dyDescent="0.25">
      <c r="A23" s="115"/>
      <c r="B23" s="72"/>
      <c r="C23" s="3" t="s">
        <v>46</v>
      </c>
      <c r="D23" s="39" t="s">
        <v>47</v>
      </c>
      <c r="E23" s="43"/>
    </row>
    <row r="24" spans="1:5" ht="30" x14ac:dyDescent="0.25">
      <c r="A24" s="78" t="s">
        <v>48</v>
      </c>
      <c r="B24" s="70" t="s">
        <v>49</v>
      </c>
      <c r="C24" s="73" t="s">
        <v>50</v>
      </c>
      <c r="D24" s="41" t="s">
        <v>133</v>
      </c>
      <c r="E24" s="43" t="s">
        <v>156</v>
      </c>
    </row>
    <row r="25" spans="1:5" ht="45.75" customHeight="1" x14ac:dyDescent="0.25">
      <c r="A25" s="78"/>
      <c r="B25" s="71"/>
      <c r="C25" s="73"/>
      <c r="D25" s="41" t="s">
        <v>51</v>
      </c>
      <c r="E25" s="43" t="s">
        <v>157</v>
      </c>
    </row>
    <row r="26" spans="1:5" hidden="1" x14ac:dyDescent="0.25">
      <c r="A26" s="78"/>
      <c r="B26" s="71"/>
      <c r="C26" s="73"/>
      <c r="D26" s="39" t="s">
        <v>52</v>
      </c>
      <c r="E26" s="43"/>
    </row>
    <row r="27" spans="1:5" ht="33.75" x14ac:dyDescent="0.25">
      <c r="A27" s="78"/>
      <c r="B27" s="71"/>
      <c r="C27" s="73"/>
      <c r="D27" s="41" t="s">
        <v>53</v>
      </c>
      <c r="E27" s="43" t="s">
        <v>158</v>
      </c>
    </row>
    <row r="28" spans="1:5" hidden="1" x14ac:dyDescent="0.25">
      <c r="A28" s="78"/>
      <c r="B28" s="71"/>
      <c r="C28" s="73"/>
      <c r="D28" s="39" t="s">
        <v>54</v>
      </c>
      <c r="E28" s="43"/>
    </row>
    <row r="29" spans="1:5" ht="30" x14ac:dyDescent="0.25">
      <c r="A29" s="78"/>
      <c r="B29" s="71"/>
      <c r="C29" s="73"/>
      <c r="D29" s="41" t="s">
        <v>55</v>
      </c>
      <c r="E29" s="43" t="s">
        <v>159</v>
      </c>
    </row>
    <row r="30" spans="1:5" ht="22.5" hidden="1" x14ac:dyDescent="0.25">
      <c r="A30" s="78"/>
      <c r="B30" s="71"/>
      <c r="C30" s="73"/>
      <c r="D30" s="39" t="s">
        <v>56</v>
      </c>
      <c r="E30" s="43"/>
    </row>
    <row r="31" spans="1:5" ht="22.5" hidden="1" x14ac:dyDescent="0.25">
      <c r="A31" s="78"/>
      <c r="B31" s="71"/>
      <c r="C31" s="73"/>
      <c r="D31" s="39" t="s">
        <v>57</v>
      </c>
      <c r="E31" s="43"/>
    </row>
    <row r="32" spans="1:5" ht="22.5" hidden="1" x14ac:dyDescent="0.25">
      <c r="A32" s="78"/>
      <c r="B32" s="71"/>
      <c r="C32" s="73"/>
      <c r="D32" s="39" t="s">
        <v>58</v>
      </c>
      <c r="E32" s="43"/>
    </row>
    <row r="33" spans="1:5" ht="48" customHeight="1" x14ac:dyDescent="0.25">
      <c r="A33" s="78"/>
      <c r="B33" s="71"/>
      <c r="C33" s="73" t="s">
        <v>59</v>
      </c>
      <c r="D33" s="41" t="s">
        <v>60</v>
      </c>
      <c r="E33" s="43" t="s">
        <v>160</v>
      </c>
    </row>
    <row r="34" spans="1:5" ht="30.75" customHeight="1" x14ac:dyDescent="0.25">
      <c r="A34" s="78"/>
      <c r="B34" s="71"/>
      <c r="C34" s="73"/>
      <c r="D34" s="41" t="s">
        <v>61</v>
      </c>
      <c r="E34" s="43" t="s">
        <v>161</v>
      </c>
    </row>
    <row r="35" spans="1:5" ht="22.5" hidden="1" x14ac:dyDescent="0.25">
      <c r="A35" s="78"/>
      <c r="B35" s="71"/>
      <c r="C35" s="73"/>
      <c r="D35" s="39" t="s">
        <v>62</v>
      </c>
      <c r="E35" s="43"/>
    </row>
    <row r="36" spans="1:5" hidden="1" x14ac:dyDescent="0.25">
      <c r="A36" s="78"/>
      <c r="B36" s="71"/>
      <c r="C36" s="73" t="s">
        <v>63</v>
      </c>
      <c r="D36" s="39" t="s">
        <v>64</v>
      </c>
      <c r="E36" s="43"/>
    </row>
    <row r="37" spans="1:5" hidden="1" x14ac:dyDescent="0.25">
      <c r="A37" s="78"/>
      <c r="B37" s="71"/>
      <c r="C37" s="73"/>
      <c r="D37" s="39" t="s">
        <v>65</v>
      </c>
      <c r="E37" s="43"/>
    </row>
    <row r="38" spans="1:5" hidden="1" x14ac:dyDescent="0.25">
      <c r="A38" s="78"/>
      <c r="B38" s="71"/>
      <c r="C38" s="73"/>
      <c r="D38" s="39" t="s">
        <v>66</v>
      </c>
      <c r="E38" s="43"/>
    </row>
    <row r="39" spans="1:5" hidden="1" x14ac:dyDescent="0.25">
      <c r="A39" s="78"/>
      <c r="B39" s="71"/>
      <c r="C39" s="73"/>
      <c r="D39" s="39" t="s">
        <v>67</v>
      </c>
      <c r="E39" s="43"/>
    </row>
    <row r="40" spans="1:5" hidden="1" x14ac:dyDescent="0.25">
      <c r="A40" s="78"/>
      <c r="B40" s="71"/>
      <c r="C40" s="73"/>
      <c r="D40" s="39" t="s">
        <v>68</v>
      </c>
      <c r="E40" s="43"/>
    </row>
    <row r="41" spans="1:5" hidden="1" x14ac:dyDescent="0.25">
      <c r="A41" s="78"/>
      <c r="B41" s="72"/>
      <c r="C41" s="73"/>
      <c r="D41" s="39" t="s">
        <v>69</v>
      </c>
      <c r="E41" s="43"/>
    </row>
    <row r="42" spans="1:5" ht="22.5" hidden="1" x14ac:dyDescent="0.25">
      <c r="A42" s="78"/>
      <c r="B42" s="70" t="s">
        <v>70</v>
      </c>
      <c r="C42" s="73" t="s">
        <v>71</v>
      </c>
      <c r="D42" s="39" t="s">
        <v>72</v>
      </c>
      <c r="E42" s="43"/>
    </row>
    <row r="43" spans="1:5" ht="30" x14ac:dyDescent="0.25">
      <c r="A43" s="78"/>
      <c r="B43" s="71"/>
      <c r="C43" s="73"/>
      <c r="D43" s="41" t="s">
        <v>73</v>
      </c>
      <c r="E43" s="43" t="s">
        <v>162</v>
      </c>
    </row>
    <row r="44" spans="1:5" ht="22.5" hidden="1" x14ac:dyDescent="0.25">
      <c r="A44" s="78"/>
      <c r="B44" s="71"/>
      <c r="C44" s="73"/>
      <c r="D44" s="39" t="s">
        <v>74</v>
      </c>
      <c r="E44" s="43"/>
    </row>
    <row r="45" spans="1:5" ht="22.5" hidden="1" x14ac:dyDescent="0.25">
      <c r="A45" s="78"/>
      <c r="B45" s="71"/>
      <c r="C45" s="73"/>
      <c r="D45" s="39" t="s">
        <v>75</v>
      </c>
      <c r="E45" s="43"/>
    </row>
    <row r="46" spans="1:5" ht="22.5" hidden="1" x14ac:dyDescent="0.25">
      <c r="A46" s="78"/>
      <c r="B46" s="71"/>
      <c r="C46" s="73" t="s">
        <v>76</v>
      </c>
      <c r="D46" s="39" t="s">
        <v>77</v>
      </c>
      <c r="E46" s="43"/>
    </row>
    <row r="47" spans="1:5" ht="22.5" hidden="1" x14ac:dyDescent="0.25">
      <c r="A47" s="78"/>
      <c r="B47" s="71"/>
      <c r="C47" s="73"/>
      <c r="D47" s="39" t="s">
        <v>78</v>
      </c>
      <c r="E47" s="43"/>
    </row>
    <row r="48" spans="1:5" ht="22.5" hidden="1" x14ac:dyDescent="0.25">
      <c r="A48" s="78"/>
      <c r="B48" s="71"/>
      <c r="C48" s="73"/>
      <c r="D48" s="39" t="s">
        <v>79</v>
      </c>
      <c r="E48" s="43"/>
    </row>
    <row r="49" spans="1:5" ht="22.5" hidden="1" x14ac:dyDescent="0.25">
      <c r="A49" s="78"/>
      <c r="B49" s="71"/>
      <c r="C49" s="73"/>
      <c r="D49" s="39" t="s">
        <v>80</v>
      </c>
      <c r="E49" s="43"/>
    </row>
    <row r="50" spans="1:5" ht="33" customHeight="1" x14ac:dyDescent="0.25">
      <c r="A50" s="78"/>
      <c r="B50" s="71"/>
      <c r="C50" s="73"/>
      <c r="D50" s="41" t="s">
        <v>81</v>
      </c>
      <c r="E50" s="43" t="s">
        <v>163</v>
      </c>
    </row>
    <row r="51" spans="1:5" ht="22.5" x14ac:dyDescent="0.25">
      <c r="A51" s="78"/>
      <c r="B51" s="72"/>
      <c r="C51" s="73"/>
      <c r="D51" s="41" t="s">
        <v>82</v>
      </c>
      <c r="E51" s="43" t="s">
        <v>164</v>
      </c>
    </row>
    <row r="52" spans="1:5" ht="30" x14ac:dyDescent="0.25">
      <c r="A52" s="78"/>
      <c r="B52" s="75" t="s">
        <v>118</v>
      </c>
      <c r="C52" s="73" t="s">
        <v>83</v>
      </c>
      <c r="D52" s="41" t="s">
        <v>84</v>
      </c>
      <c r="E52" s="43" t="s">
        <v>165</v>
      </c>
    </row>
    <row r="53" spans="1:5" ht="49.5" customHeight="1" x14ac:dyDescent="0.25">
      <c r="A53" s="78"/>
      <c r="B53" s="75"/>
      <c r="C53" s="73"/>
      <c r="D53" s="41" t="s">
        <v>85</v>
      </c>
      <c r="E53" s="43" t="s">
        <v>166</v>
      </c>
    </row>
    <row r="54" spans="1:5" ht="22.5" hidden="1" x14ac:dyDescent="0.25">
      <c r="A54" s="76" t="s">
        <v>86</v>
      </c>
      <c r="B54" s="75" t="s">
        <v>87</v>
      </c>
      <c r="C54" s="73" t="s">
        <v>88</v>
      </c>
      <c r="D54" s="39" t="s">
        <v>89</v>
      </c>
      <c r="E54" s="43"/>
    </row>
    <row r="55" spans="1:5" ht="22.5" hidden="1" x14ac:dyDescent="0.25">
      <c r="A55" s="76"/>
      <c r="B55" s="77"/>
      <c r="C55" s="73"/>
      <c r="D55" s="39" t="s">
        <v>90</v>
      </c>
      <c r="E55" s="43"/>
    </row>
    <row r="56" spans="1:5" ht="120.75" customHeight="1" x14ac:dyDescent="0.25">
      <c r="A56" s="76"/>
      <c r="B56" s="77"/>
      <c r="C56" s="73"/>
      <c r="D56" s="41" t="s">
        <v>91</v>
      </c>
      <c r="E56" s="43" t="s">
        <v>167</v>
      </c>
    </row>
    <row r="57" spans="1:5" hidden="1" x14ac:dyDescent="0.25">
      <c r="A57" s="76"/>
      <c r="B57" s="77"/>
      <c r="C57" s="73"/>
      <c r="D57" s="3" t="s">
        <v>92</v>
      </c>
    </row>
    <row r="58" spans="1:5" ht="22.5" hidden="1" x14ac:dyDescent="0.25">
      <c r="A58" s="82" t="s">
        <v>93</v>
      </c>
      <c r="B58" s="83" t="s">
        <v>94</v>
      </c>
      <c r="C58" s="73" t="s">
        <v>95</v>
      </c>
      <c r="D58" s="3" t="s">
        <v>96</v>
      </c>
    </row>
    <row r="59" spans="1:5" ht="22.5" hidden="1" x14ac:dyDescent="0.25">
      <c r="A59" s="82"/>
      <c r="B59" s="83"/>
      <c r="C59" s="73"/>
      <c r="D59" s="3" t="s">
        <v>97</v>
      </c>
    </row>
    <row r="60" spans="1:5" ht="3" hidden="1" customHeight="1" x14ac:dyDescent="0.25">
      <c r="A60" s="82"/>
      <c r="B60" s="83"/>
      <c r="C60" s="73"/>
      <c r="D60" s="3" t="s">
        <v>98</v>
      </c>
    </row>
    <row r="61" spans="1:5" ht="0.75" customHeight="1" x14ac:dyDescent="0.25">
      <c r="A61" s="82"/>
      <c r="B61" s="83"/>
      <c r="C61" s="73"/>
      <c r="D61" s="3" t="s">
        <v>99</v>
      </c>
    </row>
  </sheetData>
  <mergeCells count="22">
    <mergeCell ref="A58:A61"/>
    <mergeCell ref="B58:B61"/>
    <mergeCell ref="C58:C61"/>
    <mergeCell ref="A1:D1"/>
    <mergeCell ref="B42:B51"/>
    <mergeCell ref="C42:C45"/>
    <mergeCell ref="C46:C51"/>
    <mergeCell ref="B52:B53"/>
    <mergeCell ref="C52:C53"/>
    <mergeCell ref="A54:A57"/>
    <mergeCell ref="B54:B57"/>
    <mergeCell ref="C54:C57"/>
    <mergeCell ref="A2:A23"/>
    <mergeCell ref="B2:B12"/>
    <mergeCell ref="C2:C9"/>
    <mergeCell ref="C10:C12"/>
    <mergeCell ref="B13:B23"/>
    <mergeCell ref="A24:A53"/>
    <mergeCell ref="B24:B41"/>
    <mergeCell ref="C24:C32"/>
    <mergeCell ref="C33:C35"/>
    <mergeCell ref="C36:C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A0ED4-F9FC-40C1-BAC8-8DA15746ADA5}">
  <dimension ref="A1:L23"/>
  <sheetViews>
    <sheetView workbookViewId="0">
      <selection activeCell="K19" sqref="K19"/>
    </sheetView>
  </sheetViews>
  <sheetFormatPr baseColWidth="10" defaultRowHeight="15" x14ac:dyDescent="0.25"/>
  <cols>
    <col min="2" max="2" width="60.5703125" style="45" customWidth="1"/>
    <col min="3" max="3" width="16" customWidth="1"/>
    <col min="4" max="5" width="11.42578125" style="49"/>
    <col min="7" max="7" width="26.5703125" customWidth="1"/>
    <col min="8" max="8" width="25" customWidth="1"/>
    <col min="9" max="9" width="26.28515625" customWidth="1"/>
    <col min="10" max="10" width="23.140625" customWidth="1"/>
    <col min="11" max="11" width="19.42578125" customWidth="1"/>
    <col min="12" max="12" width="19.5703125" customWidth="1"/>
  </cols>
  <sheetData>
    <row r="1" spans="1:12" x14ac:dyDescent="0.25">
      <c r="A1" s="50" t="s">
        <v>1</v>
      </c>
      <c r="B1" s="56" t="s">
        <v>176</v>
      </c>
      <c r="C1" s="52" t="s">
        <v>174</v>
      </c>
      <c r="D1" s="52" t="s">
        <v>175</v>
      </c>
      <c r="E1" s="52" t="s">
        <v>9</v>
      </c>
      <c r="G1" s="120" t="s">
        <v>181</v>
      </c>
      <c r="H1" s="120"/>
      <c r="I1" s="120" t="s">
        <v>180</v>
      </c>
      <c r="J1" s="120"/>
    </row>
    <row r="2" spans="1:12" ht="21.75" customHeight="1" x14ac:dyDescent="0.25">
      <c r="A2" s="121" t="s">
        <v>188</v>
      </c>
      <c r="B2" s="57" t="s">
        <v>14</v>
      </c>
      <c r="C2" s="5">
        <v>0.5</v>
      </c>
      <c r="D2" s="5">
        <v>0</v>
      </c>
      <c r="E2" s="37">
        <v>0</v>
      </c>
      <c r="G2" s="52" t="s">
        <v>178</v>
      </c>
      <c r="H2" s="52" t="s">
        <v>179</v>
      </c>
      <c r="I2" s="52" t="s">
        <v>187</v>
      </c>
      <c r="J2" s="52" t="s">
        <v>177</v>
      </c>
    </row>
    <row r="3" spans="1:12" ht="22.5" customHeight="1" x14ac:dyDescent="0.25">
      <c r="A3" s="121"/>
      <c r="B3" s="53" t="s">
        <v>16</v>
      </c>
      <c r="C3" s="54">
        <v>0.5</v>
      </c>
      <c r="D3" s="54">
        <v>0</v>
      </c>
      <c r="E3" s="55">
        <v>0</v>
      </c>
      <c r="G3" s="58">
        <v>21</v>
      </c>
      <c r="H3" s="58">
        <v>1</v>
      </c>
      <c r="I3" s="58">
        <f>C23</f>
        <v>37.75</v>
      </c>
      <c r="J3" s="58">
        <f>D23</f>
        <v>0.5</v>
      </c>
    </row>
    <row r="4" spans="1:12" ht="15.75" customHeight="1" x14ac:dyDescent="0.25">
      <c r="A4" s="121"/>
      <c r="B4" s="47" t="s">
        <v>17</v>
      </c>
      <c r="C4" s="5">
        <v>0.5</v>
      </c>
      <c r="D4" s="38">
        <v>0.5</v>
      </c>
      <c r="E4" s="5">
        <v>0</v>
      </c>
      <c r="G4" s="59"/>
      <c r="H4" s="59"/>
      <c r="I4" s="59"/>
      <c r="J4" s="59"/>
    </row>
    <row r="5" spans="1:12" ht="15.75" customHeight="1" x14ac:dyDescent="0.25">
      <c r="A5" s="121"/>
      <c r="B5" s="46" t="s">
        <v>19</v>
      </c>
      <c r="C5" s="5">
        <v>0.5</v>
      </c>
      <c r="D5" s="5">
        <v>0</v>
      </c>
      <c r="E5" s="37">
        <v>0</v>
      </c>
      <c r="G5" s="120" t="s">
        <v>185</v>
      </c>
      <c r="H5" s="120"/>
      <c r="I5" s="120"/>
    </row>
    <row r="6" spans="1:12" ht="14.25" customHeight="1" x14ac:dyDescent="0.25">
      <c r="A6" s="121"/>
      <c r="B6" s="46" t="s">
        <v>21</v>
      </c>
      <c r="C6" s="5">
        <v>0.5</v>
      </c>
      <c r="D6" s="5">
        <v>0</v>
      </c>
      <c r="E6" s="37">
        <v>0</v>
      </c>
      <c r="G6" s="52" t="s">
        <v>178</v>
      </c>
      <c r="H6" s="52" t="s">
        <v>187</v>
      </c>
      <c r="I6" s="52" t="s">
        <v>177</v>
      </c>
      <c r="J6" s="59"/>
    </row>
    <row r="7" spans="1:12" ht="13.5" customHeight="1" x14ac:dyDescent="0.25">
      <c r="A7" s="121"/>
      <c r="B7" s="46" t="s">
        <v>23</v>
      </c>
      <c r="C7" s="5">
        <v>2</v>
      </c>
      <c r="D7" s="5">
        <v>0</v>
      </c>
      <c r="E7" s="37">
        <v>0</v>
      </c>
      <c r="G7" s="58">
        <f>G3</f>
        <v>21</v>
      </c>
      <c r="H7" s="58">
        <f>I3</f>
        <v>37.75</v>
      </c>
      <c r="I7" s="58">
        <f>J3</f>
        <v>0.5</v>
      </c>
      <c r="J7" s="59"/>
    </row>
    <row r="8" spans="1:12" ht="26.25" customHeight="1" x14ac:dyDescent="0.25">
      <c r="A8" s="121"/>
      <c r="B8" s="46" t="s">
        <v>27</v>
      </c>
      <c r="C8" s="5">
        <v>1</v>
      </c>
      <c r="D8" s="5">
        <v>0</v>
      </c>
      <c r="E8" s="37">
        <v>0</v>
      </c>
      <c r="J8" s="59"/>
    </row>
    <row r="9" spans="1:12" ht="22.5" x14ac:dyDescent="0.25">
      <c r="A9" s="121"/>
      <c r="B9" s="46" t="s">
        <v>33</v>
      </c>
      <c r="C9" s="5">
        <v>2</v>
      </c>
      <c r="D9" s="5">
        <v>0</v>
      </c>
      <c r="E9" s="37">
        <v>0</v>
      </c>
      <c r="G9" s="120" t="s">
        <v>186</v>
      </c>
      <c r="H9" s="120"/>
      <c r="I9" s="60">
        <f>(I7*100)/H7</f>
        <v>1.3245033112582782</v>
      </c>
      <c r="J9" s="61" t="s">
        <v>184</v>
      </c>
    </row>
    <row r="10" spans="1:12" ht="22.5" x14ac:dyDescent="0.25">
      <c r="A10" s="121"/>
      <c r="B10" s="46" t="s">
        <v>35</v>
      </c>
      <c r="C10" s="5">
        <v>2</v>
      </c>
      <c r="D10" s="5">
        <v>0</v>
      </c>
      <c r="E10" s="37">
        <v>0</v>
      </c>
      <c r="G10" s="59"/>
      <c r="H10" s="59"/>
      <c r="I10" s="59"/>
      <c r="J10" s="59"/>
    </row>
    <row r="11" spans="1:12" x14ac:dyDescent="0.25">
      <c r="A11" s="121" t="s">
        <v>182</v>
      </c>
      <c r="B11" s="46" t="s">
        <v>133</v>
      </c>
      <c r="C11" s="5">
        <v>1</v>
      </c>
      <c r="D11" s="5">
        <v>0</v>
      </c>
      <c r="E11" s="37">
        <v>0</v>
      </c>
      <c r="G11" s="119" t="s">
        <v>188</v>
      </c>
      <c r="H11" s="119"/>
      <c r="I11" s="119" t="s">
        <v>182</v>
      </c>
      <c r="J11" s="119"/>
      <c r="K11" s="119" t="s">
        <v>183</v>
      </c>
      <c r="L11" s="119"/>
    </row>
    <row r="12" spans="1:12" x14ac:dyDescent="0.25">
      <c r="A12" s="121"/>
      <c r="B12" s="46" t="s">
        <v>51</v>
      </c>
      <c r="C12" s="5">
        <v>1</v>
      </c>
      <c r="D12" s="5">
        <v>0</v>
      </c>
      <c r="E12" s="37">
        <v>0</v>
      </c>
      <c r="G12" s="58" t="s">
        <v>109</v>
      </c>
      <c r="H12" s="58" t="s">
        <v>110</v>
      </c>
      <c r="I12" s="58" t="s">
        <v>109</v>
      </c>
      <c r="J12" s="58" t="s">
        <v>110</v>
      </c>
      <c r="K12" s="58" t="s">
        <v>109</v>
      </c>
      <c r="L12" s="58" t="s">
        <v>110</v>
      </c>
    </row>
    <row r="13" spans="1:12" ht="22.5" x14ac:dyDescent="0.25">
      <c r="A13" s="121"/>
      <c r="B13" s="46" t="s">
        <v>53</v>
      </c>
      <c r="C13" s="5">
        <v>1</v>
      </c>
      <c r="D13" s="5">
        <v>0</v>
      </c>
      <c r="E13" s="37">
        <v>0</v>
      </c>
      <c r="G13" s="58">
        <f>SUM(C2:C10)</f>
        <v>9.5</v>
      </c>
      <c r="H13" s="58">
        <f>SUM(D2:D10)</f>
        <v>0.5</v>
      </c>
      <c r="I13" s="58">
        <f>SUM(C11:C21)</f>
        <v>27</v>
      </c>
      <c r="J13" s="58">
        <f>SUM(D11:D21)</f>
        <v>0</v>
      </c>
      <c r="K13" s="58">
        <f>C22</f>
        <v>1.25</v>
      </c>
      <c r="L13" s="58">
        <f>D22</f>
        <v>0</v>
      </c>
    </row>
    <row r="14" spans="1:12" x14ac:dyDescent="0.25">
      <c r="A14" s="121"/>
      <c r="B14" s="46" t="s">
        <v>55</v>
      </c>
      <c r="C14" s="5">
        <v>1</v>
      </c>
      <c r="D14" s="5">
        <v>0</v>
      </c>
      <c r="E14" s="37">
        <v>0</v>
      </c>
    </row>
    <row r="15" spans="1:12" ht="22.5" x14ac:dyDescent="0.25">
      <c r="A15" s="121"/>
      <c r="B15" s="46" t="s">
        <v>60</v>
      </c>
      <c r="C15" s="5">
        <v>2</v>
      </c>
      <c r="D15" s="5">
        <v>0</v>
      </c>
      <c r="E15" s="37">
        <v>0</v>
      </c>
    </row>
    <row r="16" spans="1:12" x14ac:dyDescent="0.25">
      <c r="A16" s="121"/>
      <c r="B16" s="46" t="s">
        <v>61</v>
      </c>
      <c r="C16" s="5">
        <v>2</v>
      </c>
      <c r="D16" s="5">
        <v>0</v>
      </c>
      <c r="E16" s="37">
        <v>0</v>
      </c>
    </row>
    <row r="17" spans="1:5" x14ac:dyDescent="0.25">
      <c r="A17" s="121"/>
      <c r="B17" s="46" t="s">
        <v>73</v>
      </c>
      <c r="C17" s="5">
        <v>4</v>
      </c>
      <c r="D17" s="5">
        <v>0</v>
      </c>
      <c r="E17" s="37">
        <v>0</v>
      </c>
    </row>
    <row r="18" spans="1:5" x14ac:dyDescent="0.25">
      <c r="A18" s="121"/>
      <c r="B18" s="46" t="s">
        <v>81</v>
      </c>
      <c r="C18" s="5">
        <v>2.5</v>
      </c>
      <c r="D18" s="5">
        <v>0</v>
      </c>
      <c r="E18" s="37">
        <v>0</v>
      </c>
    </row>
    <row r="19" spans="1:5" ht="22.5" x14ac:dyDescent="0.25">
      <c r="A19" s="121"/>
      <c r="B19" s="46" t="s">
        <v>82</v>
      </c>
      <c r="C19" s="5">
        <v>2.5</v>
      </c>
      <c r="D19" s="5">
        <v>0</v>
      </c>
      <c r="E19" s="37">
        <v>0</v>
      </c>
    </row>
    <row r="20" spans="1:5" ht="22.5" x14ac:dyDescent="0.25">
      <c r="A20" s="121"/>
      <c r="B20" s="46" t="s">
        <v>84</v>
      </c>
      <c r="C20" s="5">
        <v>5</v>
      </c>
      <c r="D20" s="5">
        <v>0</v>
      </c>
      <c r="E20" s="37">
        <v>0</v>
      </c>
    </row>
    <row r="21" spans="1:5" x14ac:dyDescent="0.25">
      <c r="A21" s="121"/>
      <c r="B21" s="46" t="s">
        <v>85</v>
      </c>
      <c r="C21" s="5">
        <v>5</v>
      </c>
      <c r="D21" s="5">
        <v>0</v>
      </c>
      <c r="E21" s="37">
        <v>0</v>
      </c>
    </row>
    <row r="22" spans="1:5" x14ac:dyDescent="0.25">
      <c r="A22" s="51" t="s">
        <v>183</v>
      </c>
      <c r="B22" s="46" t="s">
        <v>91</v>
      </c>
      <c r="C22" s="5">
        <v>1.25</v>
      </c>
      <c r="D22" s="5">
        <v>0</v>
      </c>
      <c r="E22" s="37">
        <v>0</v>
      </c>
    </row>
    <row r="23" spans="1:5" x14ac:dyDescent="0.25">
      <c r="A23" s="122" t="s">
        <v>122</v>
      </c>
      <c r="B23" s="122"/>
      <c r="C23" s="48">
        <f>SUM(C2:C22)</f>
        <v>37.75</v>
      </c>
      <c r="D23" s="48">
        <f>SUM(D2:D22)</f>
        <v>0.5</v>
      </c>
      <c r="E23" s="48">
        <f>SUM(E2:E22)</f>
        <v>0</v>
      </c>
    </row>
  </sheetData>
  <mergeCells count="10">
    <mergeCell ref="A23:B23"/>
    <mergeCell ref="G9:H9"/>
    <mergeCell ref="G5:I5"/>
    <mergeCell ref="G11:H11"/>
    <mergeCell ref="I11:J11"/>
    <mergeCell ref="K11:L11"/>
    <mergeCell ref="G1:H1"/>
    <mergeCell ref="I1:J1"/>
    <mergeCell ref="A2:A10"/>
    <mergeCell ref="A11:A2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1A7E6-344C-46F7-A74C-2436FB50959D}">
  <dimension ref="A1:H4"/>
  <sheetViews>
    <sheetView workbookViewId="0">
      <selection activeCell="J4" sqref="J4"/>
    </sheetView>
  </sheetViews>
  <sheetFormatPr baseColWidth="10" defaultRowHeight="15" x14ac:dyDescent="0.25"/>
  <cols>
    <col min="1" max="1" width="14.7109375" customWidth="1"/>
    <col min="2" max="2" width="14.140625" customWidth="1"/>
    <col min="3" max="3" width="12.140625" customWidth="1"/>
    <col min="4" max="4" width="14.140625" customWidth="1"/>
    <col min="6" max="6" width="14" customWidth="1"/>
    <col min="8" max="8" width="15.140625" customWidth="1"/>
  </cols>
  <sheetData>
    <row r="1" spans="1:8" ht="15.75" x14ac:dyDescent="0.25">
      <c r="A1" s="126" t="s">
        <v>111</v>
      </c>
      <c r="B1" s="127"/>
      <c r="C1" s="127"/>
      <c r="D1" s="127"/>
      <c r="E1" s="127"/>
      <c r="F1" s="127"/>
      <c r="G1" s="127"/>
      <c r="H1" s="128"/>
    </row>
    <row r="2" spans="1:8" ht="15.75" x14ac:dyDescent="0.25">
      <c r="A2" s="123" t="s">
        <v>188</v>
      </c>
      <c r="B2" s="123"/>
      <c r="C2" s="123" t="s">
        <v>106</v>
      </c>
      <c r="D2" s="123"/>
      <c r="E2" s="123" t="s">
        <v>107</v>
      </c>
      <c r="F2" s="123"/>
      <c r="G2" s="124" t="s">
        <v>108</v>
      </c>
      <c r="H2" s="125"/>
    </row>
    <row r="3" spans="1:8" ht="15.75" x14ac:dyDescent="0.25">
      <c r="A3" s="19" t="s">
        <v>109</v>
      </c>
      <c r="B3" s="21" t="s">
        <v>110</v>
      </c>
      <c r="C3" s="19" t="s">
        <v>109</v>
      </c>
      <c r="D3" s="21" t="s">
        <v>110</v>
      </c>
      <c r="E3" s="19" t="s">
        <v>109</v>
      </c>
      <c r="F3" s="21" t="s">
        <v>110</v>
      </c>
      <c r="G3" s="19" t="s">
        <v>109</v>
      </c>
      <c r="H3" s="21" t="s">
        <v>110</v>
      </c>
    </row>
    <row r="4" spans="1:8" ht="15.75" x14ac:dyDescent="0.25">
      <c r="A4" s="20">
        <f>SUM('Tabla de valores'!G12:G33)</f>
        <v>25</v>
      </c>
      <c r="B4" s="22">
        <f>SUM('Tabla de valores'!K12:K33)</f>
        <v>16</v>
      </c>
      <c r="C4" s="20">
        <f>SUM('Tabla de valores'!G34:G63)</f>
        <v>60</v>
      </c>
      <c r="D4" s="22">
        <f>SUM('Tabla de valores'!K34:K63)</f>
        <v>33</v>
      </c>
      <c r="E4" s="20">
        <f>SUM('Tabla de valores'!G64:G67)</f>
        <v>5</v>
      </c>
      <c r="F4" s="22">
        <f>SUM('Tabla de valores'!K64:K67)</f>
        <v>3.75</v>
      </c>
      <c r="G4" s="20">
        <f>SUM('Tabla de valores'!G68:G71)</f>
        <v>10</v>
      </c>
      <c r="H4" s="22">
        <f>SUM('Tabla de valores'!K68:K71)</f>
        <v>10</v>
      </c>
    </row>
  </sheetData>
  <mergeCells count="5">
    <mergeCell ref="A2:B2"/>
    <mergeCell ref="C2:D2"/>
    <mergeCell ref="E2:F2"/>
    <mergeCell ref="G2:H2"/>
    <mergeCell ref="A1:H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D4016-B859-4A6C-BC95-05BFFB8C7ED1}">
  <dimension ref="A1:N4"/>
  <sheetViews>
    <sheetView topLeftCell="A2" zoomScaleNormal="100" workbookViewId="0">
      <selection activeCell="A4" sqref="A4"/>
    </sheetView>
  </sheetViews>
  <sheetFormatPr baseColWidth="10" defaultRowHeight="15" x14ac:dyDescent="0.25"/>
  <cols>
    <col min="1" max="1" width="14" customWidth="1"/>
    <col min="2" max="2" width="17.7109375" customWidth="1"/>
    <col min="3" max="3" width="13.85546875" customWidth="1"/>
    <col min="4" max="4" width="23.28515625" customWidth="1"/>
    <col min="6" max="6" width="17.7109375" customWidth="1"/>
    <col min="8" max="8" width="17.7109375" customWidth="1"/>
    <col min="10" max="10" width="17.7109375" customWidth="1"/>
    <col min="11" max="11" width="14.140625" bestFit="1" customWidth="1"/>
    <col min="12" max="12" width="17.7109375" customWidth="1"/>
    <col min="14" max="14" width="17.7109375" customWidth="1"/>
  </cols>
  <sheetData>
    <row r="1" spans="1:14" ht="15.75" x14ac:dyDescent="0.25">
      <c r="A1" s="130" t="s">
        <v>112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ht="46.5" customHeight="1" x14ac:dyDescent="0.25">
      <c r="A2" s="129" t="s">
        <v>113</v>
      </c>
      <c r="B2" s="129"/>
      <c r="C2" s="129" t="s">
        <v>117</v>
      </c>
      <c r="D2" s="129"/>
      <c r="E2" s="129" t="s">
        <v>114</v>
      </c>
      <c r="F2" s="129"/>
      <c r="G2" s="129" t="s">
        <v>115</v>
      </c>
      <c r="H2" s="129"/>
      <c r="I2" s="129" t="s">
        <v>116</v>
      </c>
      <c r="J2" s="129"/>
      <c r="K2" s="129" t="s">
        <v>120</v>
      </c>
      <c r="L2" s="129"/>
      <c r="M2" s="129" t="s">
        <v>121</v>
      </c>
      <c r="N2" s="129"/>
    </row>
    <row r="3" spans="1:14" ht="15.75" x14ac:dyDescent="0.25">
      <c r="A3" s="25" t="s">
        <v>122</v>
      </c>
      <c r="B3" s="27" t="s">
        <v>123</v>
      </c>
      <c r="C3" s="25" t="s">
        <v>122</v>
      </c>
      <c r="D3" s="27" t="s">
        <v>123</v>
      </c>
      <c r="E3" s="25" t="s">
        <v>122</v>
      </c>
      <c r="F3" s="27" t="s">
        <v>123</v>
      </c>
      <c r="G3" s="25" t="s">
        <v>122</v>
      </c>
      <c r="H3" s="27" t="s">
        <v>123</v>
      </c>
      <c r="I3" s="25" t="s">
        <v>122</v>
      </c>
      <c r="J3" s="27" t="s">
        <v>123</v>
      </c>
      <c r="K3" s="25" t="s">
        <v>122</v>
      </c>
      <c r="L3" s="27" t="s">
        <v>123</v>
      </c>
      <c r="M3" s="25" t="s">
        <v>122</v>
      </c>
      <c r="N3" s="27" t="s">
        <v>123</v>
      </c>
    </row>
    <row r="4" spans="1:14" ht="15.75" x14ac:dyDescent="0.25">
      <c r="A4" s="26">
        <f>SUM('Tabla de valores'!F12:F22)</f>
        <v>10</v>
      </c>
      <c r="B4" s="28">
        <f>SUM('Tabla de valores'!K12:K22)</f>
        <v>6</v>
      </c>
      <c r="C4" s="26">
        <f>SUM('Tabla de valores'!F23:F33)</f>
        <v>15</v>
      </c>
      <c r="D4" s="28">
        <f>SUM('Tabla de valores'!K23:K33)</f>
        <v>10</v>
      </c>
      <c r="E4" s="26">
        <f>SUM('Tabla de valores'!F34:F51)</f>
        <v>20</v>
      </c>
      <c r="F4" s="28">
        <f>SUM('Tabla de valores'!K34:K51)</f>
        <v>12</v>
      </c>
      <c r="G4" s="26">
        <f>SUM('Tabla de valores'!F52:F61)</f>
        <v>30</v>
      </c>
      <c r="H4" s="28">
        <f>SUM('Tabla de valores'!K52:K61)</f>
        <v>21</v>
      </c>
      <c r="I4" s="26">
        <f>SUM('Tabla de valores'!F62:F63)</f>
        <v>10</v>
      </c>
      <c r="J4" s="28">
        <f>SUM('Tabla de valores'!K62:K63)</f>
        <v>0</v>
      </c>
      <c r="K4" s="26">
        <f>SUM('Tabla de valores'!F64:F67)</f>
        <v>5</v>
      </c>
      <c r="L4" s="28">
        <f>SUM('Tabla de valores'!J64:J67)</f>
        <v>3.75</v>
      </c>
      <c r="M4" s="26">
        <f>SUM('Tabla de valores'!F68:F71)</f>
        <v>10</v>
      </c>
      <c r="N4" s="28">
        <f>SUM('Tabla de valores'!J68:J71)</f>
        <v>10</v>
      </c>
    </row>
  </sheetData>
  <mergeCells count="8">
    <mergeCell ref="M2:N2"/>
    <mergeCell ref="A1:N1"/>
    <mergeCell ref="A2:B2"/>
    <mergeCell ref="C2:D2"/>
    <mergeCell ref="E2:F2"/>
    <mergeCell ref="G2:H2"/>
    <mergeCell ref="I2:J2"/>
    <mergeCell ref="K2:L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Tabla de valores</vt:lpstr>
      <vt:lpstr>Evidencias de Cumplimiento</vt:lpstr>
      <vt:lpstr>Extrapolación de datos</vt:lpstr>
      <vt:lpstr>Gráfico Ciclo PHVA</vt:lpstr>
      <vt:lpstr>Gráfico por Estándar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Stephany Cañas</dc:creator>
  <cp:lastModifiedBy>MARCO ANDRÉS MARTÍNEZ PÉREZ</cp:lastModifiedBy>
  <dcterms:created xsi:type="dcterms:W3CDTF">2021-04-14T22:01:10Z</dcterms:created>
  <dcterms:modified xsi:type="dcterms:W3CDTF">2025-10-02T23:06:42Z</dcterms:modified>
</cp:coreProperties>
</file>